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تجزیه و تحلیل حادثه\فایل حادثه\فرم1\"/>
    </mc:Choice>
  </mc:AlternateContent>
  <bookViews>
    <workbookView xWindow="-120" yWindow="-120" windowWidth="24240" windowHeight="13140" tabRatio="529" firstSheet="1" activeTab="1"/>
  </bookViews>
  <sheets>
    <sheet name="A" sheetId="10" state="hidden" r:id="rId1"/>
    <sheet name="database" sheetId="12" r:id="rId2"/>
    <sheet name="برق حرارتی و زیرمجموعه " sheetId="14" state="hidden" r:id="rId3"/>
    <sheet name="مدیریت منابع آب و زیرمجموعه " sheetId="15" state="hidden" r:id="rId4"/>
    <sheet name="مهندسی آب و زیرمجموعه " sheetId="16" state="hidden" r:id="rId5"/>
  </sheets>
  <definedNames>
    <definedName name="_xlnm._FilterDatabase" localSheetId="0" hidden="1">A!$N$8:$N$19</definedName>
    <definedName name="آتش_سوزی_يا_مواجهه_با_دمای_غیرمتعارف">A!$S$4:$S$8</definedName>
    <definedName name="اعمال_ناایمن">A!$V$4:$V$73</definedName>
    <definedName name="برق_گرفتگی">A!$N$4:$N$23</definedName>
    <definedName name="تصادف_یا_برخورد">A!$P$4:$P$12</definedName>
    <definedName name="سایر_حوادث">A!$T$4:$T$12</definedName>
    <definedName name="سایر_عوامل">A!$Z$4:$Z$11</definedName>
    <definedName name="سقوط_یا_ریزش">A!$O$4:$O$24</definedName>
    <definedName name="شرایط_ناایمن">A!$X$4:$X$51</definedName>
    <definedName name="شرکت_توانیر">A!$E$4:$E$60</definedName>
    <definedName name="شرکت_تولید_نیروی_برق_حرارتی">A!$F$4:$F$58</definedName>
    <definedName name="شرکت_مدیریت_منابع_آب_ایران">A!$G$4:$G$36</definedName>
    <definedName name="شرکت_مهندسی_آب_و_فاضلاب_کشور">A!$H$4:$H$39</definedName>
    <definedName name="گازگرفتگی_یا_خفگی_یا_مسمومیت">A!$Q$4:$Q$10</definedName>
    <definedName name="مواجهه_با_مواد_یا_پرتوها">A!$R$4:$R$9</definedName>
    <definedName name="نام_شرکت_مادر_تخصصی">A!$E$3:$H$3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01" i="12" l="1"/>
  <c r="G202" i="12"/>
  <c r="G203" i="12"/>
  <c r="G104" i="12"/>
  <c r="G105" i="12"/>
  <c r="G106" i="12"/>
  <c r="G107" i="12"/>
  <c r="G108" i="12"/>
  <c r="G109" i="12"/>
  <c r="G110" i="12"/>
  <c r="G111" i="12"/>
  <c r="G112" i="12"/>
  <c r="G113" i="12"/>
  <c r="G114" i="12"/>
  <c r="G115" i="12"/>
  <c r="G116" i="12"/>
  <c r="G117" i="12"/>
  <c r="G118" i="12"/>
  <c r="G119" i="12"/>
  <c r="G120" i="12"/>
  <c r="G121" i="12"/>
  <c r="G122" i="12"/>
  <c r="G123" i="12"/>
  <c r="G124" i="12"/>
  <c r="G125" i="12"/>
  <c r="G126" i="12"/>
  <c r="G127" i="12"/>
  <c r="G128" i="12"/>
  <c r="G129" i="12"/>
  <c r="G130" i="12"/>
  <c r="G131" i="12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G150" i="12"/>
  <c r="G151" i="12"/>
  <c r="G152" i="12"/>
  <c r="G153" i="12"/>
  <c r="G154" i="12"/>
  <c r="G155" i="12"/>
  <c r="G156" i="12"/>
  <c r="G157" i="12"/>
  <c r="G158" i="12"/>
  <c r="G159" i="12"/>
  <c r="G160" i="12"/>
  <c r="G161" i="12"/>
  <c r="G162" i="12"/>
  <c r="G163" i="12"/>
  <c r="G164" i="12"/>
  <c r="G165" i="12"/>
  <c r="G166" i="12"/>
  <c r="G167" i="12"/>
  <c r="G168" i="12"/>
  <c r="G169" i="12"/>
  <c r="G170" i="12"/>
  <c r="G171" i="12"/>
  <c r="G172" i="12"/>
  <c r="G173" i="12"/>
  <c r="G174" i="12"/>
  <c r="G175" i="12"/>
  <c r="G176" i="12"/>
  <c r="G177" i="12"/>
  <c r="G178" i="12"/>
  <c r="G179" i="12"/>
  <c r="G180" i="12"/>
  <c r="G181" i="12"/>
  <c r="G182" i="12"/>
  <c r="G183" i="12"/>
  <c r="G184" i="12"/>
  <c r="G185" i="12"/>
  <c r="G186" i="12"/>
  <c r="G187" i="12"/>
  <c r="G188" i="12"/>
  <c r="G189" i="12"/>
  <c r="G190" i="12"/>
  <c r="G191" i="12"/>
  <c r="G192" i="12"/>
  <c r="G193" i="12"/>
  <c r="G194" i="12"/>
  <c r="G195" i="12"/>
  <c r="G196" i="12"/>
  <c r="G197" i="12"/>
  <c r="G198" i="12"/>
  <c r="G199" i="12"/>
  <c r="G200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G83" i="12"/>
  <c r="G84" i="12"/>
  <c r="G85" i="12"/>
  <c r="G86" i="12"/>
  <c r="G87" i="12"/>
  <c r="G88" i="12"/>
  <c r="G89" i="12"/>
  <c r="G90" i="12"/>
  <c r="G91" i="12"/>
  <c r="G92" i="12"/>
  <c r="G93" i="12"/>
  <c r="G94" i="12"/>
  <c r="G95" i="12"/>
  <c r="G96" i="12"/>
  <c r="G97" i="12"/>
  <c r="G98" i="12"/>
  <c r="G99" i="12"/>
  <c r="G100" i="12"/>
  <c r="G101" i="12"/>
  <c r="G102" i="12"/>
  <c r="G103" i="12"/>
  <c r="L5" i="12"/>
  <c r="L6" i="12" s="1"/>
  <c r="L7" i="12" s="1"/>
  <c r="L8" i="12" s="1"/>
  <c r="L9" i="12" s="1"/>
  <c r="L10" i="12" s="1"/>
  <c r="L11" i="12" s="1"/>
  <c r="L12" i="12" s="1"/>
  <c r="L13" i="12" s="1"/>
  <c r="L14" i="12" s="1"/>
  <c r="L15" i="12" s="1"/>
  <c r="L16" i="12" s="1"/>
  <c r="L17" i="12" s="1"/>
  <c r="L18" i="12" s="1"/>
  <c r="L19" i="12" s="1"/>
  <c r="L20" i="12" s="1"/>
  <c r="L21" i="12" s="1"/>
  <c r="L22" i="12" s="1"/>
  <c r="L23" i="12" s="1"/>
  <c r="L24" i="12" s="1"/>
  <c r="L25" i="12" s="1"/>
  <c r="L26" i="12" s="1"/>
  <c r="L27" i="12" s="1"/>
  <c r="L28" i="12" s="1"/>
  <c r="L29" i="12" s="1"/>
  <c r="L30" i="12" s="1"/>
  <c r="L31" i="12" s="1"/>
  <c r="L32" i="12" s="1"/>
  <c r="L33" i="12" s="1"/>
  <c r="L34" i="12" s="1"/>
  <c r="L35" i="12" s="1"/>
  <c r="L36" i="12" s="1"/>
  <c r="L37" i="12" s="1"/>
  <c r="L38" i="12" s="1"/>
  <c r="L39" i="12" s="1"/>
  <c r="L40" i="12" s="1"/>
  <c r="L41" i="12" s="1"/>
  <c r="L42" i="12" s="1"/>
  <c r="L43" i="12" s="1"/>
  <c r="L44" i="12" s="1"/>
  <c r="L45" i="12" s="1"/>
  <c r="L46" i="12" s="1"/>
  <c r="L47" i="12" s="1"/>
  <c r="L48" i="12" s="1"/>
  <c r="L49" i="12" s="1"/>
  <c r="L50" i="12" s="1"/>
  <c r="L51" i="12" s="1"/>
  <c r="L52" i="12" s="1"/>
  <c r="L53" i="12" s="1"/>
  <c r="L54" i="12" s="1"/>
  <c r="L55" i="12" s="1"/>
  <c r="L56" i="12" s="1"/>
  <c r="L57" i="12" s="1"/>
  <c r="L58" i="12" s="1"/>
  <c r="L59" i="12" s="1"/>
  <c r="L60" i="12" s="1"/>
  <c r="L61" i="12" s="1"/>
  <c r="L62" i="12" s="1"/>
  <c r="L63" i="12" s="1"/>
  <c r="L64" i="12" s="1"/>
  <c r="L65" i="12" s="1"/>
  <c r="L66" i="12" s="1"/>
  <c r="L67" i="12" s="1"/>
  <c r="L68" i="12" s="1"/>
  <c r="L69" i="12" s="1"/>
  <c r="L70" i="12" s="1"/>
  <c r="L71" i="12" s="1"/>
  <c r="L72" i="12" s="1"/>
  <c r="L73" i="12" s="1"/>
  <c r="L74" i="12" s="1"/>
  <c r="L75" i="12" s="1"/>
  <c r="L76" i="12" s="1"/>
  <c r="L77" i="12" s="1"/>
  <c r="L78" i="12" s="1"/>
  <c r="L79" i="12" s="1"/>
  <c r="L80" i="12" s="1"/>
  <c r="L81" i="12" s="1"/>
  <c r="L82" i="12" s="1"/>
  <c r="L83" i="12" s="1"/>
  <c r="L84" i="12" s="1"/>
  <c r="L85" i="12" s="1"/>
  <c r="L86" i="12" s="1"/>
  <c r="L87" i="12" s="1"/>
  <c r="L88" i="12" s="1"/>
  <c r="L89" i="12" s="1"/>
  <c r="L90" i="12" s="1"/>
  <c r="L91" i="12" s="1"/>
  <c r="L92" i="12" s="1"/>
  <c r="L93" i="12" s="1"/>
  <c r="L94" i="12" s="1"/>
  <c r="L95" i="12" s="1"/>
  <c r="L96" i="12" s="1"/>
  <c r="L97" i="12" s="1"/>
  <c r="L98" i="12" s="1"/>
  <c r="L99" i="12" s="1"/>
  <c r="L100" i="12" s="1"/>
  <c r="L101" i="12" s="1"/>
  <c r="L102" i="12" s="1"/>
  <c r="L103" i="12" s="1"/>
  <c r="L104" i="12" s="1"/>
  <c r="G6" i="12"/>
  <c r="G7" i="12"/>
  <c r="G8" i="12"/>
  <c r="G9" i="12"/>
  <c r="G10" i="12"/>
  <c r="G11" i="12"/>
  <c r="L105" i="12" l="1"/>
  <c r="C104" i="12"/>
  <c r="C5" i="12"/>
  <c r="G5" i="12"/>
  <c r="G4" i="12"/>
  <c r="C105" i="12" l="1"/>
  <c r="L106" i="12"/>
  <c r="C6" i="12"/>
  <c r="C4" i="12"/>
  <c r="C106" i="12" l="1"/>
  <c r="L107" i="12"/>
  <c r="C7" i="12"/>
  <c r="E13" i="15"/>
  <c r="J13" i="15" s="1"/>
  <c r="E12" i="15"/>
  <c r="J12" i="15" s="1"/>
  <c r="E11" i="15"/>
  <c r="J11" i="15" s="1"/>
  <c r="E10" i="15"/>
  <c r="J10" i="15" s="1"/>
  <c r="E9" i="15"/>
  <c r="J9" i="15" s="1"/>
  <c r="E8" i="15"/>
  <c r="J8" i="15" s="1"/>
  <c r="E7" i="15"/>
  <c r="J7" i="15" s="1"/>
  <c r="J6" i="15"/>
  <c r="J5" i="15"/>
  <c r="J4" i="15"/>
  <c r="E13" i="16"/>
  <c r="J13" i="16" s="1"/>
  <c r="E12" i="16"/>
  <c r="J12" i="16" s="1"/>
  <c r="E11" i="16"/>
  <c r="J11" i="16" s="1"/>
  <c r="E10" i="16"/>
  <c r="J10" i="16" s="1"/>
  <c r="E9" i="16"/>
  <c r="J9" i="16" s="1"/>
  <c r="E8" i="16"/>
  <c r="J8" i="16" s="1"/>
  <c r="E7" i="16"/>
  <c r="J7" i="16" s="1"/>
  <c r="J6" i="16"/>
  <c r="J5" i="16"/>
  <c r="J4" i="16"/>
  <c r="E13" i="14"/>
  <c r="J13" i="14" s="1"/>
  <c r="E12" i="14"/>
  <c r="J12" i="14" s="1"/>
  <c r="E11" i="14"/>
  <c r="J11" i="14" s="1"/>
  <c r="E10" i="14"/>
  <c r="J10" i="14" s="1"/>
  <c r="E9" i="14"/>
  <c r="J9" i="14" s="1"/>
  <c r="E8" i="14"/>
  <c r="J8" i="14" s="1"/>
  <c r="E7" i="14"/>
  <c r="J7" i="14" s="1"/>
  <c r="E6" i="14"/>
  <c r="J6" i="14" s="1"/>
  <c r="J5" i="14"/>
  <c r="J4" i="14"/>
  <c r="L108" i="12" l="1"/>
  <c r="C107" i="12"/>
  <c r="C8" i="12"/>
  <c r="C108" i="12" l="1"/>
  <c r="L109" i="12"/>
  <c r="C9" i="12"/>
  <c r="C109" i="12" l="1"/>
  <c r="L110" i="12"/>
  <c r="C10" i="12"/>
  <c r="L111" i="12" l="1"/>
  <c r="C110" i="12"/>
  <c r="C11" i="12"/>
  <c r="L112" i="12" l="1"/>
  <c r="C111" i="12"/>
  <c r="C12" i="12"/>
  <c r="L113" i="12" l="1"/>
  <c r="C112" i="12"/>
  <c r="C13" i="12"/>
  <c r="L114" i="12" l="1"/>
  <c r="C113" i="12"/>
  <c r="C14" i="12"/>
  <c r="C114" i="12" l="1"/>
  <c r="L115" i="12"/>
  <c r="C15" i="12"/>
  <c r="C115" i="12" l="1"/>
  <c r="L116" i="12"/>
  <c r="C16" i="12"/>
  <c r="C116" i="12" l="1"/>
  <c r="L117" i="12"/>
  <c r="C17" i="12"/>
  <c r="L118" i="12" l="1"/>
  <c r="C117" i="12"/>
  <c r="C18" i="12"/>
  <c r="L119" i="12" l="1"/>
  <c r="C118" i="12"/>
  <c r="C19" i="12"/>
  <c r="C119" i="12" l="1"/>
  <c r="L120" i="12"/>
  <c r="C20" i="12"/>
  <c r="C120" i="12" l="1"/>
  <c r="L121" i="12"/>
  <c r="C21" i="12"/>
  <c r="L122" i="12" l="1"/>
  <c r="C121" i="12"/>
  <c r="C22" i="12"/>
  <c r="L123" i="12" l="1"/>
  <c r="C122" i="12"/>
  <c r="C23" i="12"/>
  <c r="L124" i="12" l="1"/>
  <c r="C123" i="12"/>
  <c r="C24" i="12"/>
  <c r="C124" i="12" l="1"/>
  <c r="L125" i="12"/>
  <c r="C25" i="12"/>
  <c r="L126" i="12" l="1"/>
  <c r="C125" i="12"/>
  <c r="C26" i="12"/>
  <c r="C126" i="12" l="1"/>
  <c r="L127" i="12"/>
  <c r="C27" i="12"/>
  <c r="L128" i="12" l="1"/>
  <c r="C127" i="12"/>
  <c r="C28" i="12"/>
  <c r="L129" i="12" l="1"/>
  <c r="C128" i="12"/>
  <c r="C29" i="12"/>
  <c r="L130" i="12" l="1"/>
  <c r="C129" i="12"/>
  <c r="C30" i="12"/>
  <c r="C130" i="12" l="1"/>
  <c r="L131" i="12"/>
  <c r="C31" i="12"/>
  <c r="L132" i="12" l="1"/>
  <c r="C131" i="12"/>
  <c r="C32" i="12"/>
  <c r="C132" i="12" l="1"/>
  <c r="L133" i="12"/>
  <c r="C33" i="12"/>
  <c r="L134" i="12" l="1"/>
  <c r="C133" i="12"/>
  <c r="C34" i="12"/>
  <c r="C134" i="12" l="1"/>
  <c r="L135" i="12"/>
  <c r="C35" i="12"/>
  <c r="C135" i="12" l="1"/>
  <c r="L136" i="12"/>
  <c r="C36" i="12"/>
  <c r="C136" i="12" l="1"/>
  <c r="L137" i="12"/>
  <c r="C37" i="12"/>
  <c r="C137" i="12" l="1"/>
  <c r="L138" i="12"/>
  <c r="C38" i="12"/>
  <c r="C138" i="12" l="1"/>
  <c r="L139" i="12"/>
  <c r="C39" i="12"/>
  <c r="C139" i="12" l="1"/>
  <c r="L140" i="12"/>
  <c r="C40" i="12"/>
  <c r="C140" i="12" l="1"/>
  <c r="L141" i="12"/>
  <c r="C41" i="12"/>
  <c r="L142" i="12" l="1"/>
  <c r="C141" i="12"/>
  <c r="C42" i="12"/>
  <c r="C142" i="12" l="1"/>
  <c r="L143" i="12"/>
  <c r="C43" i="12"/>
  <c r="C143" i="12" l="1"/>
  <c r="L144" i="12"/>
  <c r="C44" i="12"/>
  <c r="C144" i="12" l="1"/>
  <c r="L145" i="12"/>
  <c r="C45" i="12"/>
  <c r="C145" i="12" l="1"/>
  <c r="L146" i="12"/>
  <c r="C46" i="12"/>
  <c r="C146" i="12" l="1"/>
  <c r="L147" i="12"/>
  <c r="C47" i="12"/>
  <c r="C147" i="12" l="1"/>
  <c r="L148" i="12"/>
  <c r="C48" i="12"/>
  <c r="L149" i="12" l="1"/>
  <c r="C148" i="12"/>
  <c r="C49" i="12"/>
  <c r="C149" i="12" l="1"/>
  <c r="L150" i="12"/>
  <c r="C50" i="12"/>
  <c r="C150" i="12" l="1"/>
  <c r="L151" i="12"/>
  <c r="C51" i="12"/>
  <c r="C151" i="12" l="1"/>
  <c r="L152" i="12"/>
  <c r="C52" i="12"/>
  <c r="C152" i="12" l="1"/>
  <c r="L153" i="12"/>
  <c r="C53" i="12"/>
  <c r="L154" i="12" l="1"/>
  <c r="C153" i="12"/>
  <c r="C54" i="12"/>
  <c r="C154" i="12" l="1"/>
  <c r="L155" i="12"/>
  <c r="C55" i="12"/>
  <c r="C155" i="12" l="1"/>
  <c r="L156" i="12"/>
  <c r="C56" i="12"/>
  <c r="L157" i="12" l="1"/>
  <c r="C156" i="12"/>
  <c r="C57" i="12"/>
  <c r="C157" i="12" l="1"/>
  <c r="L158" i="12"/>
  <c r="C58" i="12"/>
  <c r="C158" i="12" l="1"/>
  <c r="L159" i="12"/>
  <c r="C59" i="12"/>
  <c r="C159" i="12" l="1"/>
  <c r="L160" i="12"/>
  <c r="C60" i="12"/>
  <c r="L161" i="12" l="1"/>
  <c r="C160" i="12"/>
  <c r="C61" i="12"/>
  <c r="C161" i="12" l="1"/>
  <c r="L162" i="12"/>
  <c r="C62" i="12"/>
  <c r="C162" i="12" l="1"/>
  <c r="L163" i="12"/>
  <c r="C63" i="12"/>
  <c r="C163" i="12" l="1"/>
  <c r="L164" i="12"/>
  <c r="C64" i="12"/>
  <c r="L165" i="12" l="1"/>
  <c r="C164" i="12"/>
  <c r="C65" i="12"/>
  <c r="L166" i="12" l="1"/>
  <c r="C165" i="12"/>
  <c r="C66" i="12"/>
  <c r="C166" i="12" l="1"/>
  <c r="L167" i="12"/>
  <c r="C67" i="12"/>
  <c r="C167" i="12" l="1"/>
  <c r="L168" i="12"/>
  <c r="C68" i="12"/>
  <c r="C168" i="12" l="1"/>
  <c r="L169" i="12"/>
  <c r="C69" i="12"/>
  <c r="L170" i="12" l="1"/>
  <c r="C169" i="12"/>
  <c r="C70" i="12"/>
  <c r="C170" i="12" l="1"/>
  <c r="L171" i="12"/>
  <c r="C71" i="12"/>
  <c r="C171" i="12" l="1"/>
  <c r="L172" i="12"/>
  <c r="C72" i="12"/>
  <c r="C172" i="12" l="1"/>
  <c r="L173" i="12"/>
  <c r="C73" i="12"/>
  <c r="L174" i="12" l="1"/>
  <c r="C173" i="12"/>
  <c r="C74" i="12"/>
  <c r="C174" i="12" l="1"/>
  <c r="L175" i="12"/>
  <c r="C75" i="12"/>
  <c r="C175" i="12" l="1"/>
  <c r="L176" i="12"/>
  <c r="C76" i="12"/>
  <c r="C176" i="12" l="1"/>
  <c r="L177" i="12"/>
  <c r="C77" i="12"/>
  <c r="L178" i="12" l="1"/>
  <c r="C177" i="12"/>
  <c r="C78" i="12"/>
  <c r="C178" i="12" l="1"/>
  <c r="L179" i="12"/>
  <c r="C79" i="12"/>
  <c r="C179" i="12" l="1"/>
  <c r="L180" i="12"/>
  <c r="C80" i="12"/>
  <c r="C180" i="12" l="1"/>
  <c r="L181" i="12"/>
  <c r="C81" i="12"/>
  <c r="L182" i="12" l="1"/>
  <c r="C181" i="12"/>
  <c r="C82" i="12"/>
  <c r="C182" i="12" l="1"/>
  <c r="L183" i="12"/>
  <c r="C83" i="12"/>
  <c r="C183" i="12" l="1"/>
  <c r="L184" i="12"/>
  <c r="C84" i="12"/>
  <c r="C184" i="12" l="1"/>
  <c r="L185" i="12"/>
  <c r="C85" i="12"/>
  <c r="L186" i="12" l="1"/>
  <c r="C185" i="12"/>
  <c r="C86" i="12"/>
  <c r="C186" i="12" l="1"/>
  <c r="L187" i="12"/>
  <c r="C87" i="12"/>
  <c r="C187" i="12" l="1"/>
  <c r="L188" i="12"/>
  <c r="C88" i="12"/>
  <c r="C188" i="12" l="1"/>
  <c r="L189" i="12"/>
  <c r="C89" i="12"/>
  <c r="C189" i="12" l="1"/>
  <c r="L190" i="12"/>
  <c r="C90" i="12"/>
  <c r="C190" i="12" l="1"/>
  <c r="L191" i="12"/>
  <c r="C91" i="12"/>
  <c r="C191" i="12" l="1"/>
  <c r="L192" i="12"/>
  <c r="C92" i="12"/>
  <c r="L193" i="12" l="1"/>
  <c r="C192" i="12"/>
  <c r="C93" i="12"/>
  <c r="C193" i="12" l="1"/>
  <c r="L194" i="12"/>
  <c r="C94" i="12"/>
  <c r="C194" i="12" l="1"/>
  <c r="L195" i="12"/>
  <c r="C95" i="12"/>
  <c r="C195" i="12" l="1"/>
  <c r="L196" i="12"/>
  <c r="C96" i="12"/>
  <c r="L197" i="12" l="1"/>
  <c r="C196" i="12"/>
  <c r="C97" i="12"/>
  <c r="L198" i="12" l="1"/>
  <c r="C197" i="12"/>
  <c r="C98" i="12"/>
  <c r="C198" i="12" l="1"/>
  <c r="L199" i="12"/>
  <c r="C99" i="12"/>
  <c r="C199" i="12" l="1"/>
  <c r="L200" i="12"/>
  <c r="C100" i="12"/>
  <c r="C200" i="12" l="1"/>
  <c r="L201" i="12"/>
  <c r="C101" i="12"/>
  <c r="C201" i="12" l="1"/>
  <c r="L202" i="12"/>
  <c r="C103" i="12"/>
  <c r="C102" i="12"/>
  <c r="L203" i="12" l="1"/>
  <c r="C203" i="12" s="1"/>
  <c r="C202" i="12"/>
</calcChain>
</file>

<file path=xl/comments1.xml><?xml version="1.0" encoding="utf-8"?>
<comments xmlns="http://schemas.openxmlformats.org/spreadsheetml/2006/main">
  <authors>
    <author>MohamadReza VesaliNaseh</author>
    <author>Bahram Mohammadi</author>
  </authors>
  <commentList>
    <comment ref="D2" authorId="0" shapeId="0">
      <text>
        <r>
          <rPr>
            <sz val="9"/>
            <color indexed="81"/>
            <rFont val="Tahoma"/>
            <family val="2"/>
          </rPr>
          <t>راهنما: بدون اعشار تایپ گردد: دوم اذر 1399 را بصورت زیر تایپ گردد: 13990902</t>
        </r>
      </text>
    </comment>
    <comment ref="K2" authorId="1" shapeId="0">
      <text>
        <r>
          <rPr>
            <sz val="8"/>
            <color indexed="81"/>
            <rFont val="Tahoma"/>
            <family val="2"/>
          </rPr>
          <t>راهنما:ساعت 18 بصورت 1800 تایپ گردد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G2" authorId="0" shapeId="0">
      <text>
        <r>
          <rPr>
            <sz val="9"/>
            <color indexed="81"/>
            <rFont val="Tahoma"/>
            <family val="2"/>
          </rPr>
          <t>بدون اعشار تایپ کنید 
مثال: دوم اذر 1399 رو بصورت زیر تایپ کنید: 13990902</t>
        </r>
      </text>
    </comment>
    <comment ref="H2" authorId="0" shapeId="0">
      <text>
        <r>
          <rPr>
            <b/>
            <sz val="8"/>
            <color indexed="81"/>
            <rFont val="Tahoma"/>
            <family val="2"/>
          </rPr>
          <t xml:space="preserve"> بعنوان مثال ساعت 14 بصورت 1400 تایپ گردد</t>
        </r>
      </text>
    </comment>
    <comment ref="I2" authorId="0" shapeId="0">
      <text>
        <r>
          <rPr>
            <sz val="8"/>
            <color indexed="81"/>
            <rFont val="Tahoma"/>
            <family val="2"/>
          </rPr>
          <t>چناچه بیش از یک حادثه رخ داده باید از عدد 2 یا بیشتر استفاده کنید</t>
        </r>
      </text>
    </comment>
    <comment ref="M3" authorId="0" shapeId="0">
      <text>
        <r>
          <rPr>
            <b/>
            <sz val="8"/>
            <color indexed="81"/>
            <rFont val="Tahoma"/>
            <family val="2"/>
          </rPr>
          <t>مثال: دوم اذر 1399 رو بصورت زیر تایپ کنید: 13990902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مثال: دوم اذر 1399 رو بصورت زیر تایپ کنید: 13990902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G2" authorId="0" shapeId="0">
      <text>
        <r>
          <rPr>
            <sz val="9"/>
            <color indexed="81"/>
            <rFont val="Tahoma"/>
            <family val="2"/>
          </rPr>
          <t>بدون اعشار تایپ کنید 
مثال: دوم اذر 1399 رو بصورت زیر تایپ کنید: 13990902</t>
        </r>
      </text>
    </comment>
    <comment ref="H2" authorId="0" shapeId="0">
      <text>
        <r>
          <rPr>
            <b/>
            <sz val="8"/>
            <color indexed="81"/>
            <rFont val="Tahoma"/>
            <family val="2"/>
          </rPr>
          <t xml:space="preserve"> بعنوان مثال ساعت 14 بصورت 1400 تایپ گردد</t>
        </r>
      </text>
    </comment>
    <comment ref="I2" authorId="0" shapeId="0">
      <text>
        <r>
          <rPr>
            <sz val="8"/>
            <color indexed="81"/>
            <rFont val="Tahoma"/>
            <family val="2"/>
          </rPr>
          <t>چناچه بیش از یک حادثه رخ داده باید از عدد 2 یا بیشتر استفاده کنید</t>
        </r>
      </text>
    </comment>
    <comment ref="M3" authorId="0" shapeId="0">
      <text>
        <r>
          <rPr>
            <b/>
            <sz val="8"/>
            <color indexed="81"/>
            <rFont val="Tahoma"/>
            <family val="2"/>
          </rPr>
          <t>مثال: دوم اذر 1399 رو بصورت زیر تایپ کنید: 13990902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مثال: دوم اذر 1399 رو بصورت زیر تایپ کنید: 13990902</t>
        </r>
      </text>
    </comment>
  </commentList>
</comments>
</file>

<file path=xl/comments4.xml><?xml version="1.0" encoding="utf-8"?>
<comments xmlns="http://schemas.openxmlformats.org/spreadsheetml/2006/main">
  <authors>
    <author>Windows User</author>
  </authors>
  <commentList>
    <comment ref="G2" authorId="0" shapeId="0">
      <text>
        <r>
          <rPr>
            <sz val="9"/>
            <color indexed="81"/>
            <rFont val="Tahoma"/>
            <family val="2"/>
          </rPr>
          <t>بدون اعشار تایپ کنید 
مثال: دوم اذر 1399 رو بصورت زیر تایپ کنید: 13990902</t>
        </r>
      </text>
    </comment>
    <comment ref="H2" authorId="0" shapeId="0">
      <text>
        <r>
          <rPr>
            <b/>
            <sz val="8"/>
            <color indexed="81"/>
            <rFont val="Tahoma"/>
            <family val="2"/>
          </rPr>
          <t xml:space="preserve"> بعنوان مثال ساعت 14 بصورت 1400 تایپ گردد</t>
        </r>
      </text>
    </comment>
    <comment ref="I2" authorId="0" shapeId="0">
      <text>
        <r>
          <rPr>
            <sz val="8"/>
            <color indexed="81"/>
            <rFont val="Tahoma"/>
            <family val="2"/>
          </rPr>
          <t>چناچه بیش از یک حادثه رخ داده باید از عدد 2 یا بیشتر استفاده کنید</t>
        </r>
      </text>
    </comment>
    <comment ref="M3" authorId="0" shapeId="0">
      <text>
        <r>
          <rPr>
            <b/>
            <sz val="8"/>
            <color indexed="81"/>
            <rFont val="Tahoma"/>
            <family val="2"/>
          </rPr>
          <t>مثال: دوم اذر 1399 رو بصورت زیر تایپ کنید: 13990902</t>
        </r>
      </text>
    </comment>
    <comment ref="N3" authorId="0" shapeId="0">
      <text>
        <r>
          <rPr>
            <b/>
            <sz val="8"/>
            <color indexed="81"/>
            <rFont val="Tahoma"/>
            <family val="2"/>
          </rPr>
          <t>مثال: دوم اذر 1399 رو بصورت زیر تایپ کنید: 13990902</t>
        </r>
      </text>
    </comment>
  </commentList>
</comments>
</file>

<file path=xl/sharedStrings.xml><?xml version="1.0" encoding="utf-8"?>
<sst xmlns="http://schemas.openxmlformats.org/spreadsheetml/2006/main" count="1367" uniqueCount="842">
  <si>
    <t>ردیف</t>
  </si>
  <si>
    <t>نام و نام خانوادگی</t>
  </si>
  <si>
    <t>آخرین مدرک تحصیلی</t>
  </si>
  <si>
    <t>وضعیت تأهل</t>
  </si>
  <si>
    <t>بهره برداری</t>
  </si>
  <si>
    <t>تعمیرات</t>
  </si>
  <si>
    <t>طرح و توسعه</t>
  </si>
  <si>
    <t>استان</t>
  </si>
  <si>
    <t>شهر</t>
  </si>
  <si>
    <t>شرایط فیزیکی محیط کار در زمان حادثه</t>
  </si>
  <si>
    <t>وضعیت نور</t>
  </si>
  <si>
    <t>سرد</t>
  </si>
  <si>
    <t>گرم</t>
  </si>
  <si>
    <t>میزان دما (درجه سانتی گراد)</t>
  </si>
  <si>
    <t xml:space="preserve">شرایط جوی </t>
  </si>
  <si>
    <t>نحوه انجام کار</t>
  </si>
  <si>
    <t xml:space="preserve">بستری در بیمارستان  </t>
  </si>
  <si>
    <t>متاهل</t>
  </si>
  <si>
    <t>دکتری</t>
  </si>
  <si>
    <t>کارشناسی ارشد</t>
  </si>
  <si>
    <t>کارشناسی</t>
  </si>
  <si>
    <t>فوق دیپلم</t>
  </si>
  <si>
    <t>دیپلم</t>
  </si>
  <si>
    <t xml:space="preserve">مجرد </t>
  </si>
  <si>
    <t>بی سواد</t>
  </si>
  <si>
    <t>ابتدایی</t>
  </si>
  <si>
    <t>کارکنان شرکت</t>
  </si>
  <si>
    <t xml:space="preserve">خدمات (نقلیه، انبار، خدمات عمومی و ...) </t>
  </si>
  <si>
    <t>برق گرفتگی فشار ضعیف هوایی</t>
  </si>
  <si>
    <t>برق گرفتگی فشار ضعیف هوایی و سقوط</t>
  </si>
  <si>
    <t>برق گرفتگی فشار ضعیف زمینی</t>
  </si>
  <si>
    <t>برق گرفتگی فشار متوسط هوایی</t>
  </si>
  <si>
    <t>برق گرفتگی فشار متوسط هوایی و سقوط</t>
  </si>
  <si>
    <t>برق گرفتگی فشار متوسط زمینی</t>
  </si>
  <si>
    <t>برق گرفتگی ولتاژ 63 و 66 کیلوولت</t>
  </si>
  <si>
    <t>برق گرفتگی ولتاژ 63 و 66 کیلوولت و سقوط</t>
  </si>
  <si>
    <t>برق گرفتگی ولتاژ 132 کیلوولت</t>
  </si>
  <si>
    <t>برق گرفتگی ولتاژ 132 کیلوولت و سقوط</t>
  </si>
  <si>
    <t>برق گرفتگی ولتاژ 230 کیلوولت</t>
  </si>
  <si>
    <t>برق گرفتگی ولتاژ 230 کیلوولت و سقوط</t>
  </si>
  <si>
    <t>برق گرفتگی ولتاژ 400 کیلوولت</t>
  </si>
  <si>
    <t>برق گرفتگی ولتاژ 400 کیلوولت و سقوط</t>
  </si>
  <si>
    <t>سقوط از پایه</t>
  </si>
  <si>
    <t>سقوط همراه با پایه</t>
  </si>
  <si>
    <t>سقوط پایه روی فرد</t>
  </si>
  <si>
    <t>نوع ارتباط سازمانی فرد حادثه دیده (کارکنان شرکت/کارکنان پیمانکار/ سایر)</t>
  </si>
  <si>
    <t xml:space="preserve">در رفتگی مفاصل  </t>
  </si>
  <si>
    <t>وضعیت حادثه دیده (سرپایی/بستری/فوت)</t>
  </si>
  <si>
    <t>وضعیت هوا</t>
  </si>
  <si>
    <t xml:space="preserve">کارکنان پیمانکار </t>
  </si>
  <si>
    <t xml:space="preserve">مردمی </t>
  </si>
  <si>
    <t>سال  تولد</t>
  </si>
  <si>
    <t>سال استخدام</t>
  </si>
  <si>
    <t>توضیحات</t>
  </si>
  <si>
    <t>ماه استخدام</t>
  </si>
  <si>
    <t>نهضت سواد آموزی</t>
  </si>
  <si>
    <t>متارکه</t>
  </si>
  <si>
    <t>همسر فوت شده</t>
  </si>
  <si>
    <t>روستا</t>
  </si>
  <si>
    <t>آدرس</t>
  </si>
  <si>
    <t>روشن</t>
  </si>
  <si>
    <t>تاریک</t>
  </si>
  <si>
    <t>مه آلود</t>
  </si>
  <si>
    <t>خیلی گرم</t>
  </si>
  <si>
    <t>با مجوز و با هماهنگی</t>
  </si>
  <si>
    <t>با مجوز ولی بدون هماهنگی</t>
  </si>
  <si>
    <t>بدون مجوز و بدون هماهنگی</t>
  </si>
  <si>
    <t>تگرگ</t>
  </si>
  <si>
    <t>کد شرکت</t>
  </si>
  <si>
    <t>برنامه ریزی</t>
  </si>
  <si>
    <t>مهندسی</t>
  </si>
  <si>
    <t>مشترکین</t>
  </si>
  <si>
    <t>مالی و پشتیبانی</t>
  </si>
  <si>
    <t>بحران و پدافند غیر عامل</t>
  </si>
  <si>
    <t>حوزه مدیریت عامل</t>
  </si>
  <si>
    <t>حقوقی</t>
  </si>
  <si>
    <t>حراست</t>
  </si>
  <si>
    <t>بازرسی</t>
  </si>
  <si>
    <t>سایر ( با ذکر توضیحات )</t>
  </si>
  <si>
    <t>با مجوز و با اجازه کار</t>
  </si>
  <si>
    <t>با مجوز ولی بدون اجازه کار</t>
  </si>
  <si>
    <t>تصادف خودرو (درون شهری)</t>
  </si>
  <si>
    <t>تصادف خودرو  (برون شهری)</t>
  </si>
  <si>
    <t>حمله حیوانات</t>
  </si>
  <si>
    <t>گزش حشرات یا حیوانات</t>
  </si>
  <si>
    <t xml:space="preserve">قطع عضو </t>
  </si>
  <si>
    <t xml:space="preserve">سوختگی </t>
  </si>
  <si>
    <t>فوت در محل حادثه</t>
  </si>
  <si>
    <t>فوت در واحد درمانی</t>
  </si>
  <si>
    <t xml:space="preserve">فوت در حین انتقال به واحد درمانی </t>
  </si>
  <si>
    <t>روز استخدام</t>
  </si>
  <si>
    <t>جنسیت</t>
  </si>
  <si>
    <t>زن</t>
  </si>
  <si>
    <t>مرد</t>
  </si>
  <si>
    <t>بدون مجوز ولی با هماهنگی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</si>
  <si>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</si>
  <si>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</si>
  <si>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</si>
  <si>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</si>
  <si>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</si>
  <si>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</si>
  <si>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</si>
  <si>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</si>
  <si>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</si>
  <si>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حادثه</t>
  </si>
  <si>
    <t>شبه حادثه</t>
  </si>
  <si>
    <t>نوع گزارش</t>
  </si>
  <si>
    <t>تاریخ اعلام گزارش</t>
  </si>
  <si>
    <t>جراحت شدید</t>
  </si>
  <si>
    <t>سرقت تجهیزات</t>
  </si>
  <si>
    <t>کشیدگی عضلات</t>
  </si>
  <si>
    <t>فوت در منزل بعد از ترخیص از واحد درمانی</t>
  </si>
  <si>
    <t xml:space="preserve">شرایط جوی در زمان حادثه/شبه حادثه </t>
  </si>
  <si>
    <t>وضعیت عادی</t>
  </si>
  <si>
    <t>صدمه ای وارد نشده</t>
  </si>
  <si>
    <t>وضعیت فرد</t>
  </si>
  <si>
    <t>نوع حادثه/شبه حادثه</t>
  </si>
  <si>
    <t>بالاتر از 60</t>
  </si>
  <si>
    <t>نوع ارتباط سازمانی</t>
  </si>
  <si>
    <t>حوزه عملیات</t>
  </si>
  <si>
    <t>مداوای سرپایی در محل حادثه/شبه حادثه و بازگشت به کار</t>
  </si>
  <si>
    <t xml:space="preserve">اعزام به واحد درمانی و مداوای سرپایی و بازگشت به کار بدون استراحت پزشکی </t>
  </si>
  <si>
    <t>خیلی سرد</t>
  </si>
  <si>
    <t>فوت در منزل بدون مراجعه به واحد درمانی بعد از حادثه/شبه حادثه</t>
  </si>
  <si>
    <t>شکستگی</t>
  </si>
  <si>
    <t>معتدل</t>
  </si>
  <si>
    <t>طوفان</t>
  </si>
  <si>
    <t>کولاک</t>
  </si>
  <si>
    <t>سایر (با ذکر توضیحات)</t>
  </si>
  <si>
    <t>نیمه تاریک</t>
  </si>
  <si>
    <t>سقوط از وسیله نقلیه (بالابر، جرثقیل و ...)</t>
  </si>
  <si>
    <t xml:space="preserve">مشخصات فرد مشمول حادثه/شبه حادثه </t>
  </si>
  <si>
    <t>حوزه عملیات مرتبط با فرد مشمول حادثه /شبه حادثه</t>
  </si>
  <si>
    <t>نوع ارتباط سازمانی فرد مشمول حادثه /شبه حادثه</t>
  </si>
  <si>
    <t>مکان وقوع حادثه/شبه حادثه</t>
  </si>
  <si>
    <t>شرایط محیط کار در زمان حادثه/شبه حادثه</t>
  </si>
  <si>
    <t>زمان وقوع حادثه/شبه حادثه</t>
  </si>
  <si>
    <t>ابری</t>
  </si>
  <si>
    <t>نیمه ابری</t>
  </si>
  <si>
    <t>آفتابی</t>
  </si>
  <si>
    <t>بارانی</t>
  </si>
  <si>
    <t>برفی</t>
  </si>
  <si>
    <t>عدم انجام هماهنگی</t>
  </si>
  <si>
    <t>عدم استفاده از تجهیزات ایمنی</t>
  </si>
  <si>
    <t xml:space="preserve">عدم استفاده از ابزار کار مناسب </t>
  </si>
  <si>
    <t>اعزام انفرادی جهت انجام عملیات</t>
  </si>
  <si>
    <t xml:space="preserve">بکارگیری فرد فاقد صلاحیت فنی و ایمنی </t>
  </si>
  <si>
    <t xml:space="preserve">ایمن نکردن محل کار </t>
  </si>
  <si>
    <t xml:space="preserve">بکارگیری شرکت یا پیمانکار فاقد صلاحیت فنی و ایمنی </t>
  </si>
  <si>
    <t xml:space="preserve">اقدام خود سرانه نیروی انسانی </t>
  </si>
  <si>
    <t xml:space="preserve">اقدام خود سرانه شرکت پیمانکاری </t>
  </si>
  <si>
    <t xml:space="preserve">عدم توجه به دستور مافوق </t>
  </si>
  <si>
    <t xml:space="preserve">انجام عملیات در خارج از محل تعیین شده </t>
  </si>
  <si>
    <t xml:space="preserve">دخالت همکار سطوح بالاتر در زمان انجام عملیات </t>
  </si>
  <si>
    <t xml:space="preserve">اشتباه سرپرست اکیپ </t>
  </si>
  <si>
    <t xml:space="preserve">عدم بستن کمربند ایمنی در زمان صعود و نزول و یا در حین انجام عملیات </t>
  </si>
  <si>
    <t>عدم تسلط به نحوه انجام عملیات</t>
  </si>
  <si>
    <t xml:space="preserve">تداخل در انجام عملیات </t>
  </si>
  <si>
    <t xml:space="preserve">برخورد خودرو به پایه </t>
  </si>
  <si>
    <t>فرسودگی پایه</t>
  </si>
  <si>
    <t xml:space="preserve">برخورد خودرو به تابلو برق </t>
  </si>
  <si>
    <t>عامل حادثه</t>
  </si>
  <si>
    <t>عدم اخذ مجوز و صدور اجازه کار</t>
  </si>
  <si>
    <t xml:space="preserve">خطای راهبری شبکه </t>
  </si>
  <si>
    <t>وجود کانال بدون درپوش در پستهای زمینی و زیر زمینی</t>
  </si>
  <si>
    <t>عدم نصب علائم هشدار دهنده و محصور نکردن محدوده کارگاه عملیاتی</t>
  </si>
  <si>
    <t>بیش از حد بودن سرعت وسایل نقلیه عملیات و اتفاقات</t>
  </si>
  <si>
    <t>عدم رعایت قوانین راهنمایی و رانندگی</t>
  </si>
  <si>
    <t>آلودگی شیمیایی</t>
  </si>
  <si>
    <t>فاقد درب بودن جعبه های انشعاب</t>
  </si>
  <si>
    <t>فاقد درب بودن پایه های روشنایی معابر</t>
  </si>
  <si>
    <t>باز بودن درب جعبه های انشعاب</t>
  </si>
  <si>
    <t>مناسب نبودن سیستم زمین تجهیزات</t>
  </si>
  <si>
    <t>باز بودن درب پستهای زمینی یا زیر زمینی</t>
  </si>
  <si>
    <t>باز بودن درب تابلو یا شالترهای فشار ضعیف</t>
  </si>
  <si>
    <t>فاقد درب بودن تابلو یا شالترهای فشار ضعیف</t>
  </si>
  <si>
    <t>فاقد درب بودن تابلو فشار متوسط</t>
  </si>
  <si>
    <t>آرک زدگی</t>
  </si>
  <si>
    <t>تاریخ حادثه</t>
  </si>
  <si>
    <t xml:space="preserve">کد حادثه </t>
  </si>
  <si>
    <t xml:space="preserve">تاریخ استخدام </t>
  </si>
  <si>
    <t>تاریخ تولد</t>
  </si>
  <si>
    <t>مدرک تحصیلی</t>
  </si>
  <si>
    <t>نام شرکت مادر تخصصی</t>
  </si>
  <si>
    <t>4</t>
  </si>
  <si>
    <t>5</t>
  </si>
  <si>
    <t>6</t>
  </si>
  <si>
    <t>7</t>
  </si>
  <si>
    <t>9</t>
  </si>
  <si>
    <t>2</t>
  </si>
  <si>
    <t>تعداد حادثه در یک روز در هر شرکت</t>
  </si>
  <si>
    <t xml:space="preserve">اعزام به واحد درمانی و استراحت پزشکی در منزل  </t>
  </si>
  <si>
    <t>آسیب به عروق خونی بزرگ</t>
  </si>
  <si>
    <t>گرفتگی</t>
  </si>
  <si>
    <t>ضرب دیدگی</t>
  </si>
  <si>
    <t>انجام کمکهای اولیه به مصدوم توسط پرسنل دوره دیده در مراحل اولیه</t>
  </si>
  <si>
    <t>کوفتگی</t>
  </si>
  <si>
    <t>جراحت داخلی</t>
  </si>
  <si>
    <t>بهداشت، ایمنی و محیط زیست</t>
  </si>
  <si>
    <t>خونریزی داخلی</t>
  </si>
  <si>
    <t>مشکل تنفسی</t>
  </si>
  <si>
    <t>شکستن دندان</t>
  </si>
  <si>
    <t>له شدگی</t>
  </si>
  <si>
    <t>مسمومیت</t>
  </si>
  <si>
    <t>شوک روانی</t>
  </si>
  <si>
    <t>خراشیدگی</t>
  </si>
  <si>
    <t>جراحت سطحی</t>
  </si>
  <si>
    <t>ضربه به سر</t>
  </si>
  <si>
    <t>زخم باز/پارگی</t>
  </si>
  <si>
    <t>مرگ</t>
  </si>
  <si>
    <t>سوختگی</t>
  </si>
  <si>
    <t>تصادم ناشی از مته ها</t>
  </si>
  <si>
    <t>غرق شدگی</t>
  </si>
  <si>
    <t xml:space="preserve"> نقص فني خودرو </t>
  </si>
  <si>
    <t>امدادرسانی نابجا به شخص آسیب دیده</t>
  </si>
  <si>
    <t>آب گرفتگي (شرح توضیحات)</t>
  </si>
  <si>
    <t>عدم رعایت دستورالعمل های عملیاتی و تعمیراتی</t>
  </si>
  <si>
    <t>عدم سلامت جسمي و روحي راننده</t>
  </si>
  <si>
    <t>ریزش تونل</t>
  </si>
  <si>
    <t>بالا بودن سن راننده</t>
  </si>
  <si>
    <t xml:space="preserve">سقوط در چاه </t>
  </si>
  <si>
    <t>ريزش جداره چاه</t>
  </si>
  <si>
    <t>ریزش کوه</t>
  </si>
  <si>
    <t xml:space="preserve"> كار و تردد در مسيرهاي شيب دار و لغزنده</t>
  </si>
  <si>
    <t>خطرات حین غواصی (شرح توضیحات)</t>
  </si>
  <si>
    <t>ريزش بهمن</t>
  </si>
  <si>
    <t>كار در رودخانه ها و مسيرهاي سيلابي</t>
  </si>
  <si>
    <t>تماس با مواد شیمیایی خطرناک</t>
  </si>
  <si>
    <t>سست شدن دوباره كوه يا ترانشه ها بعد از بارندگي</t>
  </si>
  <si>
    <t>بي احتياطي راننده</t>
  </si>
  <si>
    <t>عدم استفاده از وسایل مناسب حمل بار و پرسنل</t>
  </si>
  <si>
    <t>برخورد با تجهیزات متحرک</t>
  </si>
  <si>
    <t>عـــدم استفاده از ابزار و مهاركننـــده ماشين آلات حین بارگیری</t>
  </si>
  <si>
    <t>گاز گرفتگی حیوانات وحشی</t>
  </si>
  <si>
    <t>استعمال مواد اعتیار‌آور و توهم‌زا</t>
  </si>
  <si>
    <t>لیز/سر خوردن</t>
  </si>
  <si>
    <t>بي احتياطي افراد در استفاده  از وسایل گازسوز</t>
  </si>
  <si>
    <t>خفگی یا تنگی نفس</t>
  </si>
  <si>
    <t>مواد آتش زا و انفجار مواد ناریه</t>
  </si>
  <si>
    <t xml:space="preserve">عدم انجام بازرسي هاي دوره‌اي </t>
  </si>
  <si>
    <t>التهاب پوستی</t>
  </si>
  <si>
    <t xml:space="preserve"> فرسودگي ابزارآلات و تجهيزات مورد استفاده</t>
  </si>
  <si>
    <t>انفجار</t>
  </si>
  <si>
    <t>برخورد فیزیکی با مامورین حین مأموریت</t>
  </si>
  <si>
    <t>ریزش دیواره ترانشه</t>
  </si>
  <si>
    <t>پاشيدن اسيد در آزمايشگاه</t>
  </si>
  <si>
    <t>لغزندگی محیط کار</t>
  </si>
  <si>
    <t>سقوط از مخزن هوایی</t>
  </si>
  <si>
    <t>عدم رعایت ضوابط ارگونومی در محیط کار</t>
  </si>
  <si>
    <t>سقوط درمحل حفاری</t>
  </si>
  <si>
    <t>زلزله</t>
  </si>
  <si>
    <t>طوفان و بادهای سهمگین</t>
  </si>
  <si>
    <t>گاز گرفتگی هنگام جابجایی و رفع نشتی گاز کلر</t>
  </si>
  <si>
    <t>وجود آلودگی صوتی در محیط کار</t>
  </si>
  <si>
    <t>شیب تند حاشیه رودخانه</t>
  </si>
  <si>
    <t>بی احتیاطی و سهل انگاری بازدیدکنندگان حین بازدید از تأسیسات</t>
  </si>
  <si>
    <t>برق گرفتگی حین انجام تعمیرات</t>
  </si>
  <si>
    <t>سقوط تانکر حمل مواد سوختی و شیمیایی و سمی منابع آبی</t>
  </si>
  <si>
    <t>سقوط لاشه حیوانات و اجرام حجیم و سنگین به منابع آبی</t>
  </si>
  <si>
    <t>نشت شیرابه زباله‌های صنعتی و بیمارستانی به منابع آبی</t>
  </si>
  <si>
    <t>اطراق و بیتوته در مسیر رودخانه ها و پایین دست سدها</t>
  </si>
  <si>
    <t>تخریب پل‌های معلق و موقت</t>
  </si>
  <si>
    <t>برخورد ابزارآلات حفاری با لوله گاز</t>
  </si>
  <si>
    <t>استفاده نادرست از ماشین آلات یا تجهیزات</t>
  </si>
  <si>
    <t>سقوط در لاگون فاضلاب</t>
  </si>
  <si>
    <t>اجرای نادرست روش کار</t>
  </si>
  <si>
    <t>فقدان/عدم کارایی وسایل حفاظت فردی</t>
  </si>
  <si>
    <t xml:space="preserve">وجود نقص فنی در ماشین آلات/ابزارکار </t>
  </si>
  <si>
    <t>عدم پیشگیری از احتراق و انفجار</t>
  </si>
  <si>
    <t>عدم حفاظ گذاری مناسب ماشین ها</t>
  </si>
  <si>
    <t>فقدان سیستم اتصال زمین در ماشین آلات و تجهیزات برقی</t>
  </si>
  <si>
    <t>کمبود روشنایی</t>
  </si>
  <si>
    <t>عدم تناسب جسمانی/روانی با کار محوله</t>
  </si>
  <si>
    <t>فقدان دانش/تجربه و مهارت های لازم</t>
  </si>
  <si>
    <t>آشنا نبودن به محیط کار</t>
  </si>
  <si>
    <t>سهل انگاری/بی توجهی/حواس پرتی/فراموشکاری</t>
  </si>
  <si>
    <t>بی احتیاطی و عدم دقت کافی در کار</t>
  </si>
  <si>
    <t>عدم رعایت عمدی دستورات</t>
  </si>
  <si>
    <t>عجله و شتاب و دستپاچگی درکار</t>
  </si>
  <si>
    <t>شرکت آب منطقه‌ای آذربایجان شرقی</t>
  </si>
  <si>
    <t>تظاهر به شجاعت</t>
  </si>
  <si>
    <t>شرکت آب منطقه‌ای آذربايجان غربي</t>
  </si>
  <si>
    <t>غرورکاذب و جلب توجه</t>
  </si>
  <si>
    <t>شرکت آب منطقه‌ای اردبيل</t>
  </si>
  <si>
    <t>شرکت آب منطقه‌ای اصفهان</t>
  </si>
  <si>
    <t>شرکت آب منطقه‌ای البرز</t>
  </si>
  <si>
    <t>شرکت آب منطقه‌ای ايلام</t>
  </si>
  <si>
    <t>شرکت آب منطقه‌ای بوشهر</t>
  </si>
  <si>
    <t>فقدان روابط انسانی صحیح در محیط کار</t>
  </si>
  <si>
    <t>شرکت آب منطقه‌ای تهران</t>
  </si>
  <si>
    <t>شرکت آب منطقه‌ای چهارمحال و بختياري</t>
  </si>
  <si>
    <t>رعایت نکردن نظم و نظافت درکار</t>
  </si>
  <si>
    <t>شرکت آب منطقه‌ای خراسان جنوبي</t>
  </si>
  <si>
    <t>شرکت آب منطقه‌ای خراسان رضوي</t>
  </si>
  <si>
    <t>برخورد با اجسام و تجهیزات متحرک</t>
  </si>
  <si>
    <t>شرکت آب منطقه‌ای خراسان شمالی</t>
  </si>
  <si>
    <t>شرکت آب منطقه‌ای زنجان</t>
  </si>
  <si>
    <t>شرکت آب منطقه‌ای سمنان</t>
  </si>
  <si>
    <t>سقوط اجسام از ارتفاع</t>
  </si>
  <si>
    <t>شرکت آب منطقه‌ای سيستان و بلوچستان</t>
  </si>
  <si>
    <t>شرکت آب منطقه‌ای فارس</t>
  </si>
  <si>
    <t>شرکت آب منطقه‌ای قزوين</t>
  </si>
  <si>
    <t>شرکت آب منطقه‌ای قم</t>
  </si>
  <si>
    <t>تماس با مواد شیمیایی</t>
  </si>
  <si>
    <t>شرکت آب منطقه‌ای كردستان</t>
  </si>
  <si>
    <t>شرکت آب منطقه‌ای كرمان</t>
  </si>
  <si>
    <t>شرکت آب منطقه‌ای كرمانشاه</t>
  </si>
  <si>
    <t>جابجایی حفاظ ایمنی</t>
  </si>
  <si>
    <t>شرکت آب منطقه‌ای گلستان</t>
  </si>
  <si>
    <t>ریزش دیواره کانال هنگام اجرای قالب بندی</t>
  </si>
  <si>
    <t>شرکت آب منطقه‌ای گیلان</t>
  </si>
  <si>
    <t>برخورد باکت بیل مکانیکی با لوله گاز</t>
  </si>
  <si>
    <t>شرکت آب منطقه‌ای لرستان</t>
  </si>
  <si>
    <t>ناهمواری محل اجرای پروژه</t>
  </si>
  <si>
    <t>شرکت آب منطقه‌ای مازندران</t>
  </si>
  <si>
    <t>شرکت آب منطقه‌ای مركزي</t>
  </si>
  <si>
    <t>شرکت آب منطقه‌ای هرمزگان</t>
  </si>
  <si>
    <t>ریزش ترانشه</t>
  </si>
  <si>
    <t>شرکت آب منطقه‌ای همدان</t>
  </si>
  <si>
    <t>عدم مهار مناسب</t>
  </si>
  <si>
    <t>شرکت آب منطقه‌ای يزد</t>
  </si>
  <si>
    <t>تخریب به علت فرسودگی شبکه آب</t>
  </si>
  <si>
    <t>شرکت مهندسی آب و فاضلاب کشور</t>
  </si>
  <si>
    <t>شرکت آب و فاضلاب استان آذربایجان شرقی</t>
  </si>
  <si>
    <t xml:space="preserve">ریزش ساختمان </t>
  </si>
  <si>
    <t>شرکت آب و فاضلاب استان آذربایجان غربی</t>
  </si>
  <si>
    <t>شرکت آب و فاضلاب استان اردبیل</t>
  </si>
  <si>
    <t>شرکت آب و فاضلاب استان اصفهان</t>
  </si>
  <si>
    <t>شرکت آب و فاضلاب استان البرز</t>
  </si>
  <si>
    <t>شرکت آب و فاضلاب استان ایلام</t>
  </si>
  <si>
    <t>شرکت آب و فاضلاب استان بوشهر</t>
  </si>
  <si>
    <t>شرکت آب و فاضلاب استان تهران</t>
  </si>
  <si>
    <t>شرکت آب و فاضلاب استان خراسان جنوبی</t>
  </si>
  <si>
    <t>شرکت آب و فاضلاب استان خراسان رضوی</t>
  </si>
  <si>
    <t>شرکت آب و فاضلاب استان خراسان شمالی</t>
  </si>
  <si>
    <t>شرکت آب و فاضلاب استان خوزستان</t>
  </si>
  <si>
    <t>شرکت آب و فاضلاب استان چهارمحال بختیاری</t>
  </si>
  <si>
    <t>شرکت آب و فاضلاب استان زنجان</t>
  </si>
  <si>
    <t>شرکت آب و فاضلاب استان سمنان</t>
  </si>
  <si>
    <t>شرکت آب و فاضلاب استان سیتان و بلوچستان</t>
  </si>
  <si>
    <t>شرکت آب و فاضلاب استان فارس</t>
  </si>
  <si>
    <t>شرکت آب و فاضلاب استان قزوین</t>
  </si>
  <si>
    <t>شرکت آب و فاضلاب استان قم</t>
  </si>
  <si>
    <t>شرکت آب و فاضلاب استان کردستان</t>
  </si>
  <si>
    <t>شرکت آب و فاضلاب استان کرمان</t>
  </si>
  <si>
    <t>شرکت آب و فاضلاب استان کرمانشاه</t>
  </si>
  <si>
    <t>شرکت آب و فاضلاب استان کهگیلویه وبویراحمد</t>
  </si>
  <si>
    <t>شرکت آب و فاضلاب استان گلستان</t>
  </si>
  <si>
    <t>شرکت آب و فاضلاب استان گیلان</t>
  </si>
  <si>
    <t>شرکت آب و فاضلاب استان لرستان</t>
  </si>
  <si>
    <t>شرکت آب و فاضلاب استان مازندران</t>
  </si>
  <si>
    <t>شرکت آب و فاضلاب استان مرکزی</t>
  </si>
  <si>
    <t>شرکت آب و فاضلاب استان هرمزگان</t>
  </si>
  <si>
    <t>شرکت آب و فاضلاب استان همدان</t>
  </si>
  <si>
    <t>شرکت آب و فاضلاب استان یزد</t>
  </si>
  <si>
    <t>شرکت تولید نیروی برق حرارتی</t>
  </si>
  <si>
    <t>شرکت مدیریت تولید برق آذربایجان شرقی</t>
  </si>
  <si>
    <t>نام اداره /امور</t>
  </si>
  <si>
    <t xml:space="preserve">مدیریت منابع آب </t>
  </si>
  <si>
    <t xml:space="preserve">صدمات وارد شده به فرد </t>
  </si>
  <si>
    <t>صدمات وارد شده به فرد</t>
  </si>
  <si>
    <t>شرکت_تولید_نیروی_برق_حرارتی</t>
  </si>
  <si>
    <t>شرکت_مهندسی_آب_و_فاضلاب_کشور</t>
  </si>
  <si>
    <t>code</t>
  </si>
  <si>
    <t>100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</si>
  <si>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</si>
  <si>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</si>
  <si>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</si>
  <si>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</si>
  <si>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</si>
  <si>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</si>
  <si>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</si>
  <si>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</si>
  <si>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</si>
  <si>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</si>
  <si>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</si>
  <si>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</si>
  <si>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</si>
  <si>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</si>
  <si>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</si>
  <si>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</si>
  <si>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کد شرکت زیر مجموعه 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</si>
  <si>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</si>
  <si>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</si>
  <si>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</si>
  <si>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</si>
  <si>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</si>
  <si>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</si>
  <si>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</si>
  <si>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</si>
  <si>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</si>
  <si>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</si>
  <si>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</si>
  <si>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</si>
  <si>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</si>
  <si>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</si>
  <si>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</si>
  <si>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</si>
  <si>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</si>
  <si>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</si>
  <si>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</si>
  <si>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</si>
  <si>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</si>
  <si>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</si>
  <si>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</si>
  <si>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</si>
  <si>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</si>
  <si>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</si>
  <si>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</si>
  <si>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</si>
  <si>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</si>
  <si>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</si>
  <si>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</si>
  <si>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</si>
  <si>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</si>
  <si>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</si>
  <si>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</si>
  <si>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</si>
  <si>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</si>
  <si>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</si>
  <si>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</si>
  <si>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</si>
  <si>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</si>
  <si>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</si>
  <si>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</si>
  <si>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</si>
  <si>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</si>
  <si>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</si>
  <si>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</si>
  <si>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</si>
  <si>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</si>
  <si>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</si>
  <si>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</si>
  <si>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</si>
  <si>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</si>
  <si>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</si>
  <si>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</si>
  <si>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</si>
  <si>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</si>
  <si>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</si>
  <si>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</si>
  <si>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</si>
  <si>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</si>
  <si>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</si>
  <si>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</si>
  <si>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</si>
  <si>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</si>
  <si>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</si>
  <si>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</si>
  <si>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</si>
  <si>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</si>
  <si>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</si>
  <si>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</si>
  <si>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</si>
  <si>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خفگی/گاز گرفتگی هنگام استفاده از کپسول گاز کلر</t>
  </si>
  <si>
    <t xml:space="preserve"> نام خانوادگی</t>
  </si>
  <si>
    <t>نام</t>
  </si>
  <si>
    <t>نام شرکت زیرمجموعه</t>
  </si>
  <si>
    <t xml:space="preserve"> شرکت مدیریت منابع آب ایران</t>
  </si>
  <si>
    <t>سقوط در گودال</t>
  </si>
  <si>
    <t>سقوط در منهول/کانال/حوضچه</t>
  </si>
  <si>
    <t>ریزش دیوار تأسیسات</t>
  </si>
  <si>
    <t>شکسته شدن جناحین سد</t>
  </si>
  <si>
    <t>سرمازدگی</t>
  </si>
  <si>
    <t>گرمازدگی</t>
  </si>
  <si>
    <t>آتش سوزی</t>
  </si>
  <si>
    <t>کمبود اکسیژن حین ورود به منهول</t>
  </si>
  <si>
    <t xml:space="preserve">برق گرفتگی </t>
  </si>
  <si>
    <t>سایر حوادث</t>
  </si>
  <si>
    <t>طبقه بندی نوع حادثه</t>
  </si>
  <si>
    <t>سایر عوامل</t>
  </si>
  <si>
    <t>خطر ناشی از تخلیه دریچه‌های تحتانی و سرریز</t>
  </si>
  <si>
    <t>صاعقه</t>
  </si>
  <si>
    <t xml:space="preserve">  آلودگی هوای محیط کار</t>
  </si>
  <si>
    <t>نام شرکت</t>
  </si>
  <si>
    <t xml:space="preserve">صدمه جزئی </t>
  </si>
  <si>
    <t>پاشیدن آب ژاول به اعضای صورت یا بدن</t>
  </si>
  <si>
    <t xml:space="preserve">عدم دقت به نکات ایمنی حین بهره برداري (کلیدزنی، پمپاژ، گشایش دریچه‌ها، برقدارکردن تجهیزات) </t>
  </si>
  <si>
    <t>خلق و خوی تند و عصبی بودن</t>
  </si>
  <si>
    <t>تشعشع امواج مغناطیسی</t>
  </si>
  <si>
    <t>طبقه بندی عوامل حادثه</t>
  </si>
  <si>
    <t>برق_گرفتگی</t>
  </si>
  <si>
    <t>سقوط_یا_ریزش</t>
  </si>
  <si>
    <t>تصادف_یا_برخورد</t>
  </si>
  <si>
    <t>سقوط یا ریزش</t>
  </si>
  <si>
    <t>تصادف یا برخورد</t>
  </si>
  <si>
    <t>سایر_حوادث</t>
  </si>
  <si>
    <t>سایر_عوامل</t>
  </si>
  <si>
    <t xml:space="preserve">فرم گزارش حوادث نیروی انسانی </t>
  </si>
  <si>
    <t>عامل دوم</t>
  </si>
  <si>
    <t>عامل سوم</t>
  </si>
  <si>
    <t>کارکنان</t>
  </si>
  <si>
    <t>مشخصات فرد مشمول حادثه</t>
  </si>
  <si>
    <t>نوع ارتباط سازمانی فرد مشمول حادثه</t>
  </si>
  <si>
    <t xml:space="preserve">حوزه عملیات مرتبط با فرد مشمول حادثه </t>
  </si>
  <si>
    <t>مکان وقوع حادثه</t>
  </si>
  <si>
    <t>شرایط محیط کار در زمان حادثه</t>
  </si>
  <si>
    <t>شرایط جوی در زمان حادثه</t>
  </si>
  <si>
    <t>نوع حادثه</t>
  </si>
  <si>
    <t>طبقه بندی نوع حادثه (مورد دوم)</t>
  </si>
  <si>
    <t>نوع حادثه(مورد دوم)</t>
  </si>
  <si>
    <t>طبقه بندی عامل حادثه</t>
  </si>
  <si>
    <t>عامل اول</t>
  </si>
  <si>
    <t>صدمه اول</t>
  </si>
  <si>
    <t>صدمه دوم</t>
  </si>
  <si>
    <t>صدمه سوم</t>
  </si>
  <si>
    <t>صدمه چهارم</t>
  </si>
  <si>
    <t>صدمات وارد شده به فرد مشمول حادثه</t>
  </si>
  <si>
    <t>وضعیت فرد مشمول حادثه (سرپایی/بستری/فوت)</t>
  </si>
  <si>
    <t>آذربايجان شرقي</t>
  </si>
  <si>
    <t>آذربايجان غربي</t>
  </si>
  <si>
    <t>اردبيل</t>
  </si>
  <si>
    <t>اصفهان</t>
  </si>
  <si>
    <t>چهارمحال بختياري</t>
  </si>
  <si>
    <t>مركزي</t>
  </si>
  <si>
    <t>همدان</t>
  </si>
  <si>
    <t>لرستان</t>
  </si>
  <si>
    <t>البرز</t>
  </si>
  <si>
    <t>تهران</t>
  </si>
  <si>
    <t>قم</t>
  </si>
  <si>
    <t>خراسان رضوي</t>
  </si>
  <si>
    <t>خراسان جنوبي</t>
  </si>
  <si>
    <t>خراسان شمالي</t>
  </si>
  <si>
    <t>خوزستان</t>
  </si>
  <si>
    <t>كهگيلويه و بويراحمد</t>
  </si>
  <si>
    <t>زنجان</t>
  </si>
  <si>
    <t>قزوين</t>
  </si>
  <si>
    <t>سمنان</t>
  </si>
  <si>
    <t>سيستان و بلوچستان</t>
  </si>
  <si>
    <t>كرمانشاه</t>
  </si>
  <si>
    <t>كردستان</t>
  </si>
  <si>
    <t>ايلام</t>
  </si>
  <si>
    <t>فارس</t>
  </si>
  <si>
    <t>بوشهر</t>
  </si>
  <si>
    <t>كرمان</t>
  </si>
  <si>
    <t>گيلان</t>
  </si>
  <si>
    <t>مازندران</t>
  </si>
  <si>
    <t>گلستان</t>
  </si>
  <si>
    <t>هرمزگان</t>
  </si>
  <si>
    <t>يزد</t>
  </si>
  <si>
    <t>شرکت تعمیرات نیروگاهی ایران</t>
  </si>
  <si>
    <t>شرکت قطعات توربین شهریار</t>
  </si>
  <si>
    <t>شرکت_توانیر</t>
  </si>
  <si>
    <t>شرکت توسعه منابع آب و نیروی ایران</t>
  </si>
  <si>
    <t>شركت توليد نيروي برق آذربايجان</t>
  </si>
  <si>
    <t>شركت توليد نيروي برق بندرعباس</t>
  </si>
  <si>
    <t>شركت توليد نيروي برق اصفهان</t>
  </si>
  <si>
    <t>شركت توليد نيروي برق زاهدان</t>
  </si>
  <si>
    <t>شركت توليد نيروي برق فارس</t>
  </si>
  <si>
    <t>شركت توليد نيروي برق خراسان</t>
  </si>
  <si>
    <t>شركت توليد نيروي برق لوشان</t>
  </si>
  <si>
    <t>شركت توليد نيروي برق شهيد مفتح</t>
  </si>
  <si>
    <t>شركت توليد نيروي برق شهيد رجايي</t>
  </si>
  <si>
    <t>شركت توليد نيروي برق رامين</t>
  </si>
  <si>
    <t>شركت توليد نيروي برق شهيد سليمي</t>
  </si>
  <si>
    <t>شركت توليد نيروي برق شاهرود</t>
  </si>
  <si>
    <t>شركت توليد نيروي برق شازند</t>
  </si>
  <si>
    <t>شركت توليد نيروي برق تهران</t>
  </si>
  <si>
    <t>شركت توليد نيروي برق يزد</t>
  </si>
  <si>
    <t>شركت مديريت توليد برق آذربايجان شرقي</t>
  </si>
  <si>
    <t>شركت مديريت توليد برق آذربايجان غربي</t>
  </si>
  <si>
    <t>شركت مديريت توليد برق اصفهان</t>
  </si>
  <si>
    <t>شركت مديريت توليد برق بعثت</t>
  </si>
  <si>
    <t>شركت مديريت توليد برق بيستون</t>
  </si>
  <si>
    <t>شركت مديريت توليد برق تبريز</t>
  </si>
  <si>
    <t>شركت مديريت توليد برق جنوب فارس</t>
  </si>
  <si>
    <t>شركت مديريت توليد برق جنوب غرب ايران (آبادان)</t>
  </si>
  <si>
    <t>شركت مديريت توليد برق چابهار</t>
  </si>
  <si>
    <t>شركت مديريت توليد برق خليج فارس</t>
  </si>
  <si>
    <t>شركت مديريت توليد برق خيام</t>
  </si>
  <si>
    <t>شركت مديريت توليد برق دماوند</t>
  </si>
  <si>
    <t>شركت مديريت توليد برق شهيد بهشتي لوشان</t>
  </si>
  <si>
    <t>شركت مديريت توليد برق شهيد رجايي</t>
  </si>
  <si>
    <t>شركت مديريت توليد برق شهيد مدحج (زرگان-اهواز)</t>
  </si>
  <si>
    <t>شركت مديريت توليد برق شهيد مفتح</t>
  </si>
  <si>
    <t>شركت مديريت توليد برق ري</t>
  </si>
  <si>
    <t>شركت مديريت توليد برق طوس</t>
  </si>
  <si>
    <t>شركت مديريت توليد برق فارس</t>
  </si>
  <si>
    <t>شركت مديريت توليد برق قم</t>
  </si>
  <si>
    <t>شركت مديريت توليد برق كردستان</t>
  </si>
  <si>
    <t>شركت مديريت توليد برق گيلان</t>
  </si>
  <si>
    <t>شركت مديريت توليد برق غرب</t>
  </si>
  <si>
    <t>شركت مديريت توليد برق مشهد</t>
  </si>
  <si>
    <t>شركت مديريت توليد برق منتظر قائم</t>
  </si>
  <si>
    <t>شركت مديريت توليد برق نكا</t>
  </si>
  <si>
    <t>شركت مديريت توليد برق زرند</t>
  </si>
  <si>
    <t>شركت مديريت توليد برق كرمان</t>
  </si>
  <si>
    <t>شركت مديريت توليد برق هرمزگان</t>
  </si>
  <si>
    <t>شركت مديريت توليد برق يزد</t>
  </si>
  <si>
    <t>سازمان آب و برق خوزستان</t>
  </si>
  <si>
    <t>شرکت آب و فاضلاب شهر اهواز</t>
  </si>
  <si>
    <t>شرکت آب و فاضلاب شهر شیراز</t>
  </si>
  <si>
    <t>شرکت آب و فاضلاب شهر کاشان</t>
  </si>
  <si>
    <t>شرکت آب و فاضلاب شهر مشهد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</si>
  <si>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</si>
  <si>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</si>
  <si>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</si>
  <si>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</si>
  <si>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</si>
  <si>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</si>
  <si>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</si>
  <si>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</si>
  <si>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</si>
  <si>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</si>
  <si>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</si>
  <si>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</si>
  <si>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</si>
  <si>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</si>
  <si>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</si>
  <si>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</si>
  <si>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</si>
  <si>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</si>
  <si>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</si>
  <si>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</si>
  <si>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</si>
  <si>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</si>
  <si>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</si>
  <si>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</si>
  <si>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</si>
  <si>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</si>
  <si>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</si>
  <si>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</si>
  <si>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</si>
  <si>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</si>
  <si>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</si>
  <si>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</si>
  <si>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</si>
  <si>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</si>
  <si>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</si>
  <si>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</si>
  <si>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</si>
  <si>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</si>
  <si>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</si>
  <si>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</si>
  <si>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</si>
  <si>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</si>
  <si>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</si>
  <si>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</si>
  <si>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</si>
  <si>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</si>
  <si>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</si>
  <si>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</si>
  <si>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</si>
  <si>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</si>
  <si>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</si>
  <si>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</si>
  <si>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</si>
  <si>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</si>
  <si>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</si>
  <si>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</si>
  <si>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پایینتر از 30-</t>
  </si>
  <si>
    <t xml:space="preserve">ساعت و دقیقه و ماه و روز و ردیف </t>
  </si>
  <si>
    <t>سال</t>
  </si>
  <si>
    <t>98</t>
  </si>
  <si>
    <t>99</t>
  </si>
  <si>
    <t>شرکت آب منطقه‌ای کهگيلويه و بويراحمد</t>
  </si>
  <si>
    <t>رانش دیواره تونل</t>
  </si>
  <si>
    <t>مواجهه_با_مواد_یا_پرتوها</t>
  </si>
  <si>
    <t>مواجهه با مواد یا پرتوها</t>
  </si>
  <si>
    <t>بلایای طبیعی(طوفان،سیل،زلزله و...)</t>
  </si>
  <si>
    <t>آسیب به شنوایی</t>
  </si>
  <si>
    <t>نشت گاز کلر</t>
  </si>
  <si>
    <t xml:space="preserve">عدم استفاده از خودروهاي متناسب با شرايط كار </t>
  </si>
  <si>
    <t>ستاد شرکت توانیر</t>
  </si>
  <si>
    <t>شرکت_مدیریت_منابع_آب_ایران</t>
  </si>
  <si>
    <t>ساعت</t>
  </si>
  <si>
    <t>00</t>
  </si>
  <si>
    <t>تاریخ استخدام</t>
  </si>
  <si>
    <t>تعداد</t>
  </si>
  <si>
    <t>فقدان تجهیزات ایمنی</t>
  </si>
  <si>
    <t>سایر</t>
  </si>
  <si>
    <t>حادثه یا شبه حادثه وجود نداشته</t>
  </si>
  <si>
    <t>تعداد پرسنل(این مورد به صورت سالانه در فروردین هرسال اعلام گردد)</t>
  </si>
  <si>
    <t>شرکتی/حجمی و...</t>
  </si>
  <si>
    <t>شرایط نامناسب جوی</t>
  </si>
  <si>
    <t>برق گرفتگی حین جابجایی چراغ سیار</t>
  </si>
  <si>
    <t>برق گرفتگی حین جوشکاری</t>
  </si>
  <si>
    <t>برق گرفتگی حین استفاده از برق غیرمجاز</t>
  </si>
  <si>
    <t>برق گرفتگی حین استفاده از دستگاه هیلتی</t>
  </si>
  <si>
    <t>تماس با اسید</t>
  </si>
  <si>
    <t>گازگرفتگی_یا_خفگی_یا_مسمومیت</t>
  </si>
  <si>
    <t xml:space="preserve">خلاصه گزارش تفضيلي و يا شماره و تاريخ نامه مربوط به گزارش تفصیلی حادثه </t>
  </si>
  <si>
    <t>عوامل حادثه/شبه حادثه</t>
  </si>
  <si>
    <t>شرکت توانیر</t>
  </si>
  <si>
    <t>شرکت برق منطقه اي آذربايجان</t>
  </si>
  <si>
    <t>شرکت برق منطقه اي اصفهان</t>
  </si>
  <si>
    <t>شرکت برق منطقه اي باختر</t>
  </si>
  <si>
    <t>شرکت برق منطقه اي تهران</t>
  </si>
  <si>
    <t>شرکت برق منطقه اي خراسان</t>
  </si>
  <si>
    <t>شرکت برق منطقه اي خوزستان</t>
  </si>
  <si>
    <t>شرکت برق منطقه اي سمنان</t>
  </si>
  <si>
    <t>شرکت برق منطقه اي سيستان و بلوچستان</t>
  </si>
  <si>
    <t>شرکت برق منطقه اي غرب</t>
  </si>
  <si>
    <t>شرکت برق منطقه اي فارس</t>
  </si>
  <si>
    <t>شرکت برق منطقه اي كرمان</t>
  </si>
  <si>
    <t>شرکت برق منطقه اي گيلان</t>
  </si>
  <si>
    <t>شرکت برق منطقه اي مازندران</t>
  </si>
  <si>
    <t>شرکت برق منطقه اي هرمزگان</t>
  </si>
  <si>
    <t>شرکت برق منطقه اي يزد</t>
  </si>
  <si>
    <t xml:space="preserve">ستاد شرکت مدیریت منابع آب ایران </t>
  </si>
  <si>
    <t>ستاد شرکت مهندسی آب و فاضلاب کشور</t>
  </si>
  <si>
    <t>شرکت توزیع نیروی برق استان آذربایجان شرقی</t>
  </si>
  <si>
    <t>شرکت توزيع نيروي برق استان آذربايجان غربي</t>
  </si>
  <si>
    <t>شرکت توزيع نيروي برق استان البرز</t>
  </si>
  <si>
    <t>شرکت توزيع نيروي برق استان اصفهان</t>
  </si>
  <si>
    <t>شرکت توزيع نيروي برق استان ايلام</t>
  </si>
  <si>
    <t>شرکت توزیع نیروي برق استان بوشهر</t>
  </si>
  <si>
    <t>شرکت توزيع نيروي برق استان تهران</t>
  </si>
  <si>
    <t>شرکت توزیع نيروي برق استان خراسان جنوبي</t>
  </si>
  <si>
    <t>شرکت توزيع نيروي برق استان خراسان رضوي</t>
  </si>
  <si>
    <t>شرکت توزيع نيروي برق استان خراسان شمالي</t>
  </si>
  <si>
    <t>شرکت توزيع نيروي برق استان خوزستان</t>
  </si>
  <si>
    <t>شرکت توزيع نيروي برق استان چهار محال بختياري</t>
  </si>
  <si>
    <t>شرکت توزيع نيروي برق شمال استان كرمان</t>
  </si>
  <si>
    <t>شرکت توزيع نيروي برق جنوب استان كرمان</t>
  </si>
  <si>
    <t>شرکت توزيع نيروي برق استان کرمانشاه</t>
  </si>
  <si>
    <t>شرکت توزيع نيروي برق استان كهگيلويه و بويراحمد</t>
  </si>
  <si>
    <t>شرکت توزيع نيروي برق استان گلستان</t>
  </si>
  <si>
    <t>شرکت توزيع نيروي برق استان گيلان</t>
  </si>
  <si>
    <t>شرکت توزيع نيروي برق استان فارس</t>
  </si>
  <si>
    <t>شرکت توزيع نيروي برق استان قزوين</t>
  </si>
  <si>
    <t>شرکت توزيع نيروي برق استان قم</t>
  </si>
  <si>
    <t>شرکت توزيع نيروي برق استان زنجان</t>
  </si>
  <si>
    <t>شرکت توزيع نيروي برق استان سمنان</t>
  </si>
  <si>
    <t>شرکت توزيع نيروي برق استان سيستان و بلوچستان</t>
  </si>
  <si>
    <t>شرکت توزيع نيروي برق استان لرستان</t>
  </si>
  <si>
    <t>شرکت توزيع نيروي برق مازندران</t>
  </si>
  <si>
    <t>شرکت توزيع نيروي برق غرب مازندران</t>
  </si>
  <si>
    <t>شرکت توزيع نيروي برق استان مرکزي</t>
  </si>
  <si>
    <t>شرکت توزيع نيروي برق استان هرمزگان</t>
  </si>
  <si>
    <t>شرکت توزيع نيروي برق استان همدان</t>
  </si>
  <si>
    <t>شرکت توزيع نيروي برق استان يزد</t>
  </si>
  <si>
    <t>شرکت توزيع نيروي برق تهران بزرگ</t>
  </si>
  <si>
    <t>شرکت توزيع نيروي برق شهر تبريز</t>
  </si>
  <si>
    <t>شرکت توزيع نيروي برق شهر اصفهان</t>
  </si>
  <si>
    <t>شرکت توزيع نيروي برق شهر اهواز</t>
  </si>
  <si>
    <t>شرکت توزيع نيروي برق شهر شيراز</t>
  </si>
  <si>
    <t>شرکت توزيع نيروي برق شهر مشهد</t>
  </si>
  <si>
    <t xml:space="preserve">ستاد شرکت تولید نیروی برق حرارتی </t>
  </si>
  <si>
    <t>شرکت مدیریت شبکه برق ایران</t>
  </si>
  <si>
    <t>شرکت برق منطقه اي زنجان</t>
  </si>
  <si>
    <t>شرکت توزيع نيروي برق استان اردبيل</t>
  </si>
  <si>
    <t>شرکت توزيع نيروي برق استان کردستان</t>
  </si>
  <si>
    <t>شركت مديريت توليد برق نیروگاه های سيستان و بلوچستان</t>
  </si>
  <si>
    <t>شركت مديريت توليد برق شازند اراک</t>
  </si>
  <si>
    <t>شركت مديريت توليد برق رامین اهواز</t>
  </si>
  <si>
    <t>شركت مديريت تولید برق نيروگاه هاي گازي خراسان</t>
  </si>
  <si>
    <t>شركت مديريت توليد برق شهيد منتظري (اصفهان)</t>
  </si>
  <si>
    <t>شركت مدیریت تولید برق طرشت</t>
  </si>
  <si>
    <t>گرد و غبار</t>
  </si>
  <si>
    <t>اعمال نا ایمن</t>
  </si>
  <si>
    <t>شرایط نا ایمن</t>
  </si>
  <si>
    <t>استراحت در منزل</t>
  </si>
  <si>
    <t>نقص عضو</t>
  </si>
  <si>
    <t>آسیب به بینایی</t>
  </si>
  <si>
    <t>آسیب به کمر</t>
  </si>
  <si>
    <t>برخورد با تجهیزات یا ابزار کار</t>
  </si>
  <si>
    <t>فقدان انظباط موثر در امور ایمنی</t>
  </si>
  <si>
    <t>عدم رعایت اصول کار در ارتفاع</t>
  </si>
  <si>
    <t xml:space="preserve">عدم رعایت حریم برق وكار در حریم خطوط فشار قوي </t>
  </si>
  <si>
    <t>عدم استفاده از هارنس در عملیات کار در ارتفاع</t>
  </si>
  <si>
    <t>عدم کنترل مجوزهای فنی خودرو</t>
  </si>
  <si>
    <t xml:space="preserve">نوع حادثه </t>
  </si>
  <si>
    <t>آتش_سوزی_يا_مواجهه_با_دمای_غیرمتعارف</t>
  </si>
  <si>
    <t>عوامل حادثه</t>
  </si>
  <si>
    <t>اعمال_ناایمن</t>
  </si>
  <si>
    <t>شرایط_ناایمن</t>
  </si>
  <si>
    <t>تعداد فرزند</t>
  </si>
  <si>
    <t>حوزه وقوع حادثه (بهره برداری/تعمیرات/طرح و توسعه/خدمات/سایر)</t>
  </si>
  <si>
    <t xml:space="preserve">برخورد با شبکه </t>
  </si>
  <si>
    <t>سقوط از ارتفاع( نردبان، درخت ،...)</t>
  </si>
  <si>
    <t xml:space="preserve">سقوط بیل مکانیکی </t>
  </si>
  <si>
    <t>تصادف موتور سوار (درون شهری)</t>
  </si>
  <si>
    <t>تصادف موتور سوار (برون شهری)</t>
  </si>
  <si>
    <t xml:space="preserve">برخورد با خاکریز </t>
  </si>
  <si>
    <t>گازگرفتگی در منهول فاضلاب</t>
  </si>
  <si>
    <t xml:space="preserve">گازگرفتگی هنگام تعمیرات </t>
  </si>
  <si>
    <t>تماس با مواد سرطانزا (از جمله روغن آسکارل، آزبست و...)</t>
  </si>
  <si>
    <t>آتش_ سوزی_یا_مواجهه_با_دمای_غیرمتعارف</t>
  </si>
  <si>
    <t>سيلاب/ باران‌های سیل آسا</t>
  </si>
  <si>
    <t>تماس با حرارت</t>
  </si>
  <si>
    <t>تماس با سطح داغ/ سرد</t>
  </si>
  <si>
    <t>واژگونی قایق</t>
  </si>
  <si>
    <t>عدم رعایت روش ها و دستورالعمل های ایمنی کار</t>
  </si>
  <si>
    <t xml:space="preserve">عدم کنترل پایه تیر برق از جهت ایستا بودن </t>
  </si>
  <si>
    <t>اشتباه در قطع و یا وصل شبکه برق</t>
  </si>
  <si>
    <t>شوخی های نامناسب و نابجا حین کار</t>
  </si>
  <si>
    <t>دعوا در محیط کار/حین انجام کار</t>
  </si>
  <si>
    <t>آتش سوزی صنعتی/ ساختمانی</t>
  </si>
  <si>
    <t>حفر گودال برای رفع گرفتگی شبکه آب</t>
  </si>
  <si>
    <t>ترکیدگی لوله آب</t>
  </si>
  <si>
    <t xml:space="preserve">كار و تردد در مسيرهاي خطرناك </t>
  </si>
  <si>
    <t xml:space="preserve"> عمليات در حين حفاري</t>
  </si>
  <si>
    <t>تشعشع امواج مضر</t>
  </si>
  <si>
    <t>ناپایداری خاک محل حفاری</t>
  </si>
  <si>
    <t>عدم وجود حفاظ در تابلوهایی که دپار آنها جابه جا شده است</t>
  </si>
  <si>
    <t>اختلال در سیستم هوادهی در تونل‌ها و نیروگاه‌ها</t>
  </si>
  <si>
    <t xml:space="preserve">پارگي سيم‌هاي بکسل 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</si>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</sst>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-;_-* #,##0.00\-;_-* &quot;-&quot;??_-;_-@_-"/>
    <numFmt numFmtId="165" formatCode="0000\/00\/00"/>
    <numFmt numFmtId="166" formatCode="00\:00"/>
  </numFmts>
  <fonts count="3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0"/>
      <name val="Tahoma"/>
      <family val="2"/>
    </font>
    <font>
      <b/>
      <sz val="16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9"/>
      <color theme="1"/>
      <name val="Tahoma"/>
      <family val="2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indexed="81"/>
      <name val="Tahoma"/>
      <family val="2"/>
    </font>
    <font>
      <b/>
      <sz val="9"/>
      <color rgb="FFFF0000"/>
      <name val="Tahoma"/>
      <family val="2"/>
    </font>
    <font>
      <sz val="11"/>
      <color rgb="FFFF0000"/>
      <name val="Tahoma"/>
      <family val="2"/>
    </font>
    <font>
      <sz val="11"/>
      <color theme="1"/>
      <name val="Tahoma"/>
      <family val="2"/>
    </font>
    <font>
      <b/>
      <sz val="9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4"/>
      <color rgb="FFFF0000"/>
      <name val="B Nazanin"/>
      <charset val="178"/>
    </font>
    <font>
      <b/>
      <sz val="12"/>
      <name val="B Nazanin"/>
      <charset val="178"/>
    </font>
    <font>
      <b/>
      <sz val="10"/>
      <color rgb="FFFF0000"/>
      <name val="B Nazanin"/>
      <charset val="178"/>
    </font>
    <font>
      <sz val="10"/>
      <color rgb="FFFF0000"/>
      <name val="Tahoma"/>
      <family val="2"/>
    </font>
    <font>
      <b/>
      <sz val="10"/>
      <color theme="1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3" tint="0.39997558519241921"/>
      <name val="Calibri"/>
      <family val="2"/>
      <scheme val="minor"/>
    </font>
    <font>
      <b/>
      <sz val="14"/>
      <color theme="1"/>
      <name val="Tahoma"/>
      <family val="2"/>
    </font>
    <font>
      <b/>
      <sz val="14"/>
      <name val="B Nazanin"/>
      <charset val="178"/>
    </font>
    <font>
      <sz val="14"/>
      <name val="B Nazanin"/>
      <charset val="178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name val="Tahoma"/>
      <family val="2"/>
    </font>
    <font>
      <sz val="9"/>
      <color rgb="FFFF0000"/>
      <name val="Tahoma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0" fontId="1" fillId="0" borderId="0"/>
  </cellStyleXfs>
  <cellXfs count="219">
    <xf numFmtId="0" fontId="0" fillId="0" borderId="0" xfId="0"/>
    <xf numFmtId="0" fontId="3" fillId="0" borderId="0" xfId="0" applyFont="1" applyAlignment="1" applyProtection="1">
      <alignment horizontal="right" vertical="center" wrapText="1"/>
      <protection locked="0"/>
    </xf>
    <xf numFmtId="0" fontId="3" fillId="0" borderId="0" xfId="0" applyFont="1" applyAlignment="1" applyProtection="1">
      <alignment horizontal="right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 hidden="1"/>
    </xf>
    <xf numFmtId="49" fontId="3" fillId="0" borderId="18" xfId="0" applyNumberFormat="1" applyFont="1" applyBorder="1" applyAlignment="1" applyProtection="1">
      <alignment horizontal="center" vertical="center" wrapText="1"/>
      <protection locked="0"/>
    </xf>
    <xf numFmtId="49" fontId="14" fillId="0" borderId="23" xfId="0" applyNumberFormat="1" applyFont="1" applyBorder="1" applyAlignment="1" applyProtection="1">
      <alignment horizontal="center" vertical="center" wrapText="1"/>
      <protection locked="0"/>
    </xf>
    <xf numFmtId="165" fontId="15" fillId="0" borderId="1" xfId="0" applyNumberFormat="1" applyFont="1" applyBorder="1" applyAlignment="1" applyProtection="1">
      <alignment horizontal="center" vertical="center" wrapText="1"/>
      <protection locked="0" hidden="1"/>
    </xf>
    <xf numFmtId="0" fontId="15" fillId="0" borderId="1" xfId="0" applyFont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Alignment="1" applyProtection="1">
      <alignment horizontal="right" vertical="center" wrapText="1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/>
    </xf>
    <xf numFmtId="166" fontId="15" fillId="0" borderId="1" xfId="0" applyNumberFormat="1" applyFont="1" applyBorder="1" applyAlignment="1" applyProtection="1">
      <alignment horizontal="center" vertical="center" wrapText="1"/>
      <protection locked="0"/>
    </xf>
    <xf numFmtId="49" fontId="15" fillId="0" borderId="1" xfId="0" applyNumberFormat="1" applyFont="1" applyBorder="1" applyAlignment="1" applyProtection="1">
      <alignment horizontal="center" vertical="center" wrapText="1"/>
      <protection locked="0" hidden="1"/>
    </xf>
    <xf numFmtId="49" fontId="15" fillId="0" borderId="18" xfId="0" applyNumberFormat="1" applyFont="1" applyBorder="1" applyAlignment="1" applyProtection="1">
      <alignment horizontal="center" vertical="center" wrapText="1"/>
      <protection locked="0"/>
    </xf>
    <xf numFmtId="0" fontId="5" fillId="4" borderId="12" xfId="0" applyFont="1" applyFill="1" applyBorder="1" applyAlignment="1" applyProtection="1">
      <alignment vertical="center" wrapText="1"/>
      <protection hidden="1"/>
    </xf>
    <xf numFmtId="0" fontId="5" fillId="4" borderId="13" xfId="0" applyFont="1" applyFill="1" applyBorder="1" applyAlignment="1" applyProtection="1">
      <alignment vertical="center" wrapText="1"/>
      <protection hidden="1"/>
    </xf>
    <xf numFmtId="0" fontId="5" fillId="4" borderId="16" xfId="0" applyFont="1" applyFill="1" applyBorder="1" applyAlignment="1" applyProtection="1">
      <alignment vertical="center" wrapText="1"/>
      <protection hidden="1"/>
    </xf>
    <xf numFmtId="0" fontId="5" fillId="4" borderId="14" xfId="0" applyFont="1" applyFill="1" applyBorder="1" applyAlignment="1" applyProtection="1">
      <alignment vertical="center" wrapText="1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hidden="1"/>
    </xf>
    <xf numFmtId="0" fontId="2" fillId="4" borderId="4" xfId="0" applyFont="1" applyFill="1" applyBorder="1" applyAlignment="1" applyProtection="1">
      <alignment horizontal="center" vertical="center" wrapText="1" readingOrder="2"/>
      <protection hidden="1"/>
    </xf>
    <xf numFmtId="49" fontId="15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right" vertical="center" wrapText="1"/>
      <protection locked="0"/>
    </xf>
    <xf numFmtId="0" fontId="11" fillId="4" borderId="15" xfId="0" applyFont="1" applyFill="1" applyBorder="1" applyAlignment="1" applyProtection="1">
      <alignment vertical="center" wrapText="1" readingOrder="2"/>
      <protection hidden="1"/>
    </xf>
    <xf numFmtId="0" fontId="16" fillId="4" borderId="1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textRotation="90" wrapText="1"/>
      <protection hidden="1"/>
    </xf>
    <xf numFmtId="0" fontId="11" fillId="4" borderId="4" xfId="0" applyFont="1" applyFill="1" applyBorder="1" applyAlignment="1" applyProtection="1">
      <alignment horizontal="center" vertical="center" wrapText="1" readingOrder="2"/>
      <protection hidden="1"/>
    </xf>
    <xf numFmtId="0" fontId="11" fillId="4" borderId="3" xfId="0" applyFont="1" applyFill="1" applyBorder="1" applyAlignment="1" applyProtection="1">
      <alignment horizontal="center" vertical="center" wrapText="1"/>
      <protection hidden="1"/>
    </xf>
    <xf numFmtId="0" fontId="11" fillId="4" borderId="7" xfId="0" applyFont="1" applyFill="1" applyBorder="1" applyAlignment="1" applyProtection="1">
      <alignment horizontal="center" vertical="center" wrapText="1" readingOrder="2"/>
      <protection hidden="1"/>
    </xf>
    <xf numFmtId="0" fontId="13" fillId="4" borderId="5" xfId="0" applyFont="1" applyFill="1" applyBorder="1" applyAlignment="1" applyProtection="1">
      <alignment horizontal="center" vertical="center" wrapText="1" readingOrder="2"/>
      <protection hidden="1"/>
    </xf>
    <xf numFmtId="0" fontId="11" fillId="4" borderId="5" xfId="0" applyFont="1" applyFill="1" applyBorder="1" applyAlignment="1" applyProtection="1">
      <alignment horizontal="center" vertical="center" wrapText="1" readingOrder="2"/>
      <protection hidden="1"/>
    </xf>
    <xf numFmtId="0" fontId="11" fillId="4" borderId="1" xfId="0" applyFont="1" applyFill="1" applyBorder="1" applyAlignment="1" applyProtection="1">
      <alignment horizontal="center" vertical="center" wrapText="1" readingOrder="2"/>
      <protection hidden="1"/>
    </xf>
    <xf numFmtId="0" fontId="2" fillId="4" borderId="10" xfId="0" applyFont="1" applyFill="1" applyBorder="1" applyAlignment="1" applyProtection="1">
      <alignment vertical="center" wrapText="1" readingOrder="2"/>
      <protection hidden="1"/>
    </xf>
    <xf numFmtId="0" fontId="2" fillId="4" borderId="8" xfId="0" applyFont="1" applyFill="1" applyBorder="1" applyAlignment="1" applyProtection="1">
      <alignment vertical="center" wrapText="1" readingOrder="2"/>
      <protection hidden="1"/>
    </xf>
    <xf numFmtId="0" fontId="2" fillId="4" borderId="6" xfId="0" applyFont="1" applyFill="1" applyBorder="1" applyAlignment="1" applyProtection="1">
      <alignment vertical="center" wrapText="1" readingOrder="2"/>
      <protection hidden="1"/>
    </xf>
    <xf numFmtId="0" fontId="2" fillId="4" borderId="9" xfId="0" applyFont="1" applyFill="1" applyBorder="1" applyAlignment="1" applyProtection="1">
      <alignment vertical="center" wrapText="1" readingOrder="2"/>
      <protection hidden="1"/>
    </xf>
    <xf numFmtId="0" fontId="6" fillId="4" borderId="17" xfId="0" applyFont="1" applyFill="1" applyBorder="1" applyAlignment="1" applyProtection="1">
      <alignment vertical="center" wrapText="1"/>
      <protection hidden="1"/>
    </xf>
    <xf numFmtId="0" fontId="16" fillId="4" borderId="9" xfId="0" applyFont="1" applyFill="1" applyBorder="1" applyAlignment="1" applyProtection="1">
      <alignment horizontal="center" vertical="center" wrapText="1" readingOrder="2"/>
      <protection hidden="1"/>
    </xf>
    <xf numFmtId="0" fontId="2" fillId="4" borderId="20" xfId="0" applyFont="1" applyFill="1" applyBorder="1" applyAlignment="1" applyProtection="1">
      <alignment vertical="center" wrapText="1" readingOrder="2"/>
      <protection hidden="1"/>
    </xf>
    <xf numFmtId="0" fontId="2" fillId="4" borderId="22" xfId="0" applyFont="1" applyFill="1" applyBorder="1" applyAlignment="1" applyProtection="1">
      <alignment vertical="center" wrapText="1" readingOrder="2"/>
      <protection hidden="1"/>
    </xf>
    <xf numFmtId="165" fontId="3" fillId="0" borderId="1" xfId="0" applyNumberFormat="1" applyFont="1" applyBorder="1" applyAlignment="1" applyProtection="1">
      <alignment horizontal="center" vertical="center" wrapText="1"/>
      <protection locked="0" hidden="1"/>
    </xf>
    <xf numFmtId="166" fontId="3" fillId="0" borderId="1" xfId="0" applyNumberFormat="1" applyFont="1" applyBorder="1" applyAlignment="1" applyProtection="1">
      <alignment horizontal="center" vertical="center" wrapText="1"/>
      <protection locked="0"/>
    </xf>
    <xf numFmtId="49" fontId="22" fillId="0" borderId="23" xfId="0" applyNumberFormat="1" applyFont="1" applyBorder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horizontal="right" vertical="center" wrapText="1"/>
      <protection locked="0"/>
    </xf>
    <xf numFmtId="0" fontId="23" fillId="0" borderId="0" xfId="0" applyFont="1" applyAlignment="1" applyProtection="1">
      <alignment horizontal="right" vertical="center" wrapText="1"/>
      <protection locked="0"/>
    </xf>
    <xf numFmtId="0" fontId="36" fillId="0" borderId="5" xfId="0" applyFont="1" applyBorder="1" applyAlignment="1" applyProtection="1">
      <alignment horizontal="center" vertical="center" wrapText="1"/>
      <protection locked="0"/>
    </xf>
    <xf numFmtId="0" fontId="26" fillId="0" borderId="5" xfId="0" applyFont="1" applyBorder="1" applyAlignment="1" applyProtection="1">
      <alignment horizontal="center" vertical="center" wrapText="1"/>
      <protection locked="0"/>
    </xf>
    <xf numFmtId="0" fontId="36" fillId="0" borderId="8" xfId="0" applyFont="1" applyBorder="1" applyAlignment="1" applyProtection="1">
      <alignment horizontal="center" vertical="center" wrapText="1"/>
      <protection locked="0"/>
    </xf>
    <xf numFmtId="0" fontId="26" fillId="0" borderId="1" xfId="0" applyFont="1" applyBorder="1" applyAlignment="1" applyProtection="1">
      <alignment horizontal="center" vertical="center" wrapText="1"/>
      <protection locked="0"/>
    </xf>
    <xf numFmtId="49" fontId="26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center" vertical="center" wrapText="1"/>
      <protection locked="0"/>
    </xf>
    <xf numFmtId="0" fontId="36" fillId="6" borderId="1" xfId="0" applyFont="1" applyFill="1" applyBorder="1" applyAlignment="1" applyProtection="1">
      <alignment horizontal="center" vertical="center" wrapText="1"/>
      <protection locked="0"/>
    </xf>
    <xf numFmtId="49" fontId="36" fillId="6" borderId="1" xfId="0" applyNumberFormat="1" applyFont="1" applyFill="1" applyBorder="1" applyAlignment="1" applyProtection="1">
      <alignment horizontal="center" vertical="center" wrapText="1"/>
      <protection locked="0"/>
    </xf>
    <xf numFmtId="49" fontId="36" fillId="0" borderId="1" xfId="0" applyNumberFormat="1" applyFont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Border="1" applyAlignment="1" applyProtection="1">
      <alignment horizontal="center" vertical="center" wrapText="1"/>
      <protection locked="0"/>
    </xf>
    <xf numFmtId="49" fontId="25" fillId="0" borderId="1" xfId="0" applyNumberFormat="1" applyFont="1" applyBorder="1" applyAlignment="1" applyProtection="1">
      <alignment horizontal="right" vertical="center" wrapText="1"/>
      <protection locked="0"/>
    </xf>
    <xf numFmtId="0" fontId="6" fillId="3" borderId="4" xfId="0" applyFont="1" applyFill="1" applyBorder="1" applyAlignment="1" applyProtection="1">
      <alignment horizontal="center" vertical="center" wrapText="1" readingOrder="2"/>
    </xf>
    <xf numFmtId="0" fontId="27" fillId="0" borderId="1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 wrapText="1" readingOrder="2"/>
    </xf>
    <xf numFmtId="49" fontId="6" fillId="2" borderId="4" xfId="0" applyNumberFormat="1" applyFont="1" applyFill="1" applyBorder="1" applyAlignment="1" applyProtection="1">
      <alignment horizontal="center" vertical="center" readingOrder="2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26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vertical="center" wrapText="1" readingOrder="2"/>
    </xf>
    <xf numFmtId="0" fontId="0" fillId="0" borderId="0" xfId="0" applyProtection="1"/>
    <xf numFmtId="0" fontId="6" fillId="2" borderId="7" xfId="0" applyFont="1" applyFill="1" applyBorder="1" applyAlignment="1" applyProtection="1">
      <alignment horizontal="center" vertical="center" wrapText="1" readingOrder="2"/>
    </xf>
    <xf numFmtId="49" fontId="6" fillId="2" borderId="7" xfId="0" applyNumberFormat="1" applyFont="1" applyFill="1" applyBorder="1" applyAlignment="1" applyProtection="1">
      <alignment horizontal="center" vertical="center" readingOrder="2"/>
    </xf>
    <xf numFmtId="0" fontId="6" fillId="3" borderId="7" xfId="0" applyFont="1" applyFill="1" applyBorder="1" applyAlignment="1" applyProtection="1">
      <alignment horizontal="center" vertical="center" wrapText="1" readingOrder="2"/>
    </xf>
    <xf numFmtId="0" fontId="28" fillId="2" borderId="1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vertical="center" wrapText="1" readingOrder="2"/>
    </xf>
    <xf numFmtId="0" fontId="6" fillId="2" borderId="5" xfId="0" applyFont="1" applyFill="1" applyBorder="1" applyAlignment="1" applyProtection="1">
      <alignment vertical="center" wrapText="1" readingOrder="2"/>
    </xf>
    <xf numFmtId="0" fontId="6" fillId="2" borderId="5" xfId="0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4" fillId="0" borderId="4" xfId="0" applyFont="1" applyBorder="1" applyAlignment="1" applyProtection="1">
      <alignment horizontal="right" vertical="center" wrapText="1"/>
    </xf>
    <xf numFmtId="0" fontId="4" fillId="0" borderId="4" xfId="0" applyFont="1" applyBorder="1" applyAlignment="1" applyProtection="1">
      <alignment horizontal="center" vertical="center"/>
    </xf>
    <xf numFmtId="0" fontId="32" fillId="3" borderId="4" xfId="0" applyFont="1" applyFill="1" applyBorder="1" applyAlignment="1" applyProtection="1">
      <alignment horizontal="center" vertical="center" wrapText="1" readingOrder="2"/>
    </xf>
    <xf numFmtId="0" fontId="31" fillId="3" borderId="1" xfId="0" applyFont="1" applyFill="1" applyBorder="1" applyAlignment="1" applyProtection="1">
      <alignment horizontal="center" vertical="center" wrapText="1"/>
    </xf>
    <xf numFmtId="0" fontId="31" fillId="3" borderId="4" xfId="0" applyFont="1" applyFill="1" applyBorder="1" applyAlignment="1" applyProtection="1">
      <alignment horizontal="center" vertical="center" wrapText="1"/>
    </xf>
    <xf numFmtId="0" fontId="29" fillId="3" borderId="4" xfId="0" applyFont="1" applyFill="1" applyBorder="1" applyAlignment="1" applyProtection="1">
      <alignment horizontal="center" vertical="center" wrapText="1" readingOrder="2"/>
    </xf>
    <xf numFmtId="0" fontId="29" fillId="3" borderId="26" xfId="0" applyFont="1" applyFill="1" applyBorder="1" applyAlignment="1" applyProtection="1">
      <alignment horizontal="center" vertical="center" wrapText="1" readingOrder="2"/>
    </xf>
    <xf numFmtId="0" fontId="30" fillId="3" borderId="1" xfId="0" applyFont="1" applyFill="1" applyBorder="1" applyAlignment="1" applyProtection="1">
      <alignment horizontal="center" vertical="center" wrapText="1" readingOrder="2"/>
    </xf>
    <xf numFmtId="0" fontId="29" fillId="3" borderId="10" xfId="0" applyFont="1" applyFill="1" applyBorder="1" applyAlignment="1" applyProtection="1">
      <alignment horizontal="center" vertical="center" wrapText="1" readingOrder="2"/>
    </xf>
    <xf numFmtId="0" fontId="6" fillId="2" borderId="4" xfId="0" applyFont="1" applyFill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center"/>
    </xf>
    <xf numFmtId="0" fontId="6" fillId="3" borderId="1" xfId="0" applyFont="1" applyFill="1" applyBorder="1" applyAlignment="1" applyProtection="1">
      <alignment horizontal="center" vertical="center" wrapText="1" readingOrder="2"/>
    </xf>
    <xf numFmtId="0" fontId="31" fillId="0" borderId="1" xfId="0" applyFont="1" applyBorder="1" applyAlignment="1" applyProtection="1">
      <alignment horizontal="center" vertical="center" wrapText="1" readingOrder="2"/>
    </xf>
    <xf numFmtId="0" fontId="32" fillId="0" borderId="1" xfId="0" applyFont="1" applyBorder="1" applyAlignment="1" applyProtection="1">
      <alignment horizontal="center" vertical="center" wrapText="1" readingOrder="2"/>
    </xf>
    <xf numFmtId="0" fontId="20" fillId="0" borderId="1" xfId="0" applyFont="1" applyBorder="1" applyAlignment="1" applyProtection="1">
      <alignment horizontal="center" vertical="center" wrapText="1" readingOrder="2"/>
    </xf>
    <xf numFmtId="0" fontId="20" fillId="0" borderId="1" xfId="0" applyFont="1" applyBorder="1" applyAlignment="1" applyProtection="1">
      <alignment horizontal="center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30" fillId="0" borderId="1" xfId="0" applyFont="1" applyFill="1" applyBorder="1" applyAlignment="1" applyProtection="1">
      <alignment horizontal="center" vertical="center" wrapText="1" readingOrder="2"/>
    </xf>
    <xf numFmtId="0" fontId="32" fillId="0" borderId="1" xfId="0" applyFont="1" applyBorder="1" applyAlignment="1" applyProtection="1">
      <alignment horizontal="center"/>
    </xf>
    <xf numFmtId="0" fontId="20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32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31" fillId="0" borderId="1" xfId="0" applyFont="1" applyBorder="1" applyAlignment="1" applyProtection="1">
      <alignment horizontal="center" vertical="center" wrapText="1"/>
    </xf>
    <xf numFmtId="0" fontId="31" fillId="0" borderId="1" xfId="0" applyFont="1" applyBorder="1" applyProtection="1"/>
    <xf numFmtId="0" fontId="0" fillId="0" borderId="1" xfId="0" applyBorder="1" applyProtection="1"/>
    <xf numFmtId="0" fontId="3" fillId="8" borderId="1" xfId="0" applyFont="1" applyFill="1" applyBorder="1" applyAlignment="1" applyProtection="1">
      <alignment horizontal="center" vertical="center" wrapText="1"/>
    </xf>
    <xf numFmtId="0" fontId="29" fillId="0" borderId="1" xfId="0" applyFont="1" applyBorder="1" applyAlignment="1" applyProtection="1">
      <alignment horizontal="center" vertical="center" wrapText="1" readingOrder="2"/>
    </xf>
    <xf numFmtId="0" fontId="3" fillId="0" borderId="1" xfId="0" applyFont="1" applyBorder="1" applyAlignment="1" applyProtection="1">
      <alignment horizontal="center" vertical="center" wrapText="1" readingOrder="2"/>
    </xf>
    <xf numFmtId="0" fontId="19" fillId="0" borderId="1" xfId="0" applyFont="1" applyBorder="1" applyAlignment="1" applyProtection="1">
      <alignment horizontal="center" vertical="center" wrapText="1" readingOrder="2"/>
    </xf>
    <xf numFmtId="0" fontId="35" fillId="0" borderId="1" xfId="0" applyFont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vertical="center"/>
    </xf>
    <xf numFmtId="49" fontId="0" fillId="0" borderId="0" xfId="0" applyNumberFormat="1" applyProtection="1"/>
    <xf numFmtId="49" fontId="0" fillId="0" borderId="1" xfId="0" applyNumberFormat="1" applyBorder="1" applyProtection="1"/>
    <xf numFmtId="0" fontId="0" fillId="0" borderId="1" xfId="0" applyBorder="1" applyAlignment="1" applyProtection="1">
      <alignment vertical="center"/>
    </xf>
    <xf numFmtId="2" fontId="3" fillId="0" borderId="0" xfId="0" applyNumberFormat="1" applyFont="1" applyAlignment="1" applyProtection="1">
      <alignment horizontal="center" vertical="center" wrapText="1"/>
    </xf>
    <xf numFmtId="165" fontId="25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2" xfId="0" applyFont="1" applyBorder="1" applyAlignment="1" applyProtection="1">
      <alignment vertical="center" wrapText="1"/>
    </xf>
    <xf numFmtId="0" fontId="25" fillId="0" borderId="0" xfId="0" applyFont="1" applyAlignment="1" applyProtection="1">
      <alignment horizontal="center" vertical="center" wrapText="1"/>
    </xf>
    <xf numFmtId="49" fontId="25" fillId="0" borderId="28" xfId="0" applyNumberFormat="1" applyFont="1" applyBorder="1" applyAlignment="1" applyProtection="1">
      <alignment horizontal="center" vertical="center" wrapText="1"/>
    </xf>
    <xf numFmtId="49" fontId="25" fillId="0" borderId="5" xfId="0" applyNumberFormat="1" applyFont="1" applyBorder="1" applyAlignment="1" applyProtection="1">
      <alignment horizontal="center" vertical="center" wrapText="1"/>
    </xf>
    <xf numFmtId="0" fontId="23" fillId="0" borderId="13" xfId="0" applyFont="1" applyBorder="1" applyAlignment="1" applyProtection="1">
      <alignment vertical="center" wrapText="1"/>
    </xf>
    <xf numFmtId="0" fontId="25" fillId="0" borderId="0" xfId="0" applyFont="1" applyAlignment="1" applyProtection="1">
      <alignment horizontal="right" vertical="center" wrapText="1"/>
    </xf>
    <xf numFmtId="0" fontId="23" fillId="0" borderId="16" xfId="0" applyFont="1" applyBorder="1" applyAlignment="1" applyProtection="1">
      <alignment vertical="center" wrapText="1"/>
    </xf>
    <xf numFmtId="165" fontId="37" fillId="0" borderId="1" xfId="0" applyNumberFormat="1" applyFont="1" applyBorder="1" applyAlignment="1" applyProtection="1">
      <alignment horizontal="center" vertical="center" wrapText="1"/>
      <protection locked="0"/>
    </xf>
    <xf numFmtId="0" fontId="37" fillId="0" borderId="1" xfId="0" applyFont="1" applyBorder="1" applyAlignment="1" applyProtection="1">
      <alignment horizontal="center" vertical="center" wrapText="1"/>
      <protection locked="0"/>
    </xf>
    <xf numFmtId="166" fontId="37" fillId="0" borderId="1" xfId="0" applyNumberFormat="1" applyFont="1" applyBorder="1" applyAlignment="1" applyProtection="1">
      <alignment horizontal="center" vertical="center" wrapText="1"/>
      <protection locked="0"/>
    </xf>
    <xf numFmtId="0" fontId="36" fillId="0" borderId="1" xfId="0" applyFont="1" applyBorder="1" applyAlignment="1" applyProtection="1">
      <alignment horizontal="right" vertical="center" wrapText="1"/>
      <protection locked="0"/>
    </xf>
    <xf numFmtId="0" fontId="36" fillId="0" borderId="1" xfId="0" applyFont="1" applyBorder="1" applyProtection="1">
      <protection locked="0"/>
    </xf>
    <xf numFmtId="0" fontId="26" fillId="0" borderId="1" xfId="0" applyFont="1" applyBorder="1" applyAlignment="1" applyProtection="1">
      <alignment horizontal="center" vertical="center"/>
      <protection locked="0"/>
    </xf>
    <xf numFmtId="165" fontId="36" fillId="0" borderId="1" xfId="0" applyNumberFormat="1" applyFont="1" applyBorder="1" applyAlignment="1" applyProtection="1">
      <alignment horizontal="center" vertical="center" wrapText="1"/>
      <protection locked="0"/>
    </xf>
    <xf numFmtId="0" fontId="23" fillId="0" borderId="13" xfId="0" applyFont="1" applyBorder="1" applyAlignment="1" applyProtection="1">
      <alignment vertical="center" wrapText="1"/>
      <protection locked="0"/>
    </xf>
    <xf numFmtId="0" fontId="33" fillId="0" borderId="13" xfId="0" applyFont="1" applyBorder="1" applyAlignment="1" applyProtection="1">
      <alignment horizontal="center" vertical="center"/>
      <protection locked="0"/>
    </xf>
    <xf numFmtId="0" fontId="25" fillId="0" borderId="27" xfId="0" applyFont="1" applyBorder="1" applyAlignment="1" applyProtection="1">
      <alignment horizontal="right" vertical="center" wrapText="1"/>
      <protection locked="0"/>
    </xf>
    <xf numFmtId="0" fontId="23" fillId="0" borderId="16" xfId="0" applyFont="1" applyBorder="1" applyAlignment="1" applyProtection="1">
      <alignment vertical="center" wrapText="1"/>
      <protection locked="0"/>
    </xf>
    <xf numFmtId="0" fontId="23" fillId="6" borderId="16" xfId="0" applyFont="1" applyFill="1" applyBorder="1" applyAlignment="1" applyProtection="1">
      <alignment vertical="center" wrapText="1"/>
      <protection locked="0"/>
    </xf>
    <xf numFmtId="0" fontId="23" fillId="0" borderId="27" xfId="0" applyFont="1" applyBorder="1" applyAlignment="1" applyProtection="1">
      <alignment vertical="center" wrapText="1"/>
      <protection locked="0"/>
    </xf>
    <xf numFmtId="0" fontId="23" fillId="5" borderId="4" xfId="0" applyFont="1" applyFill="1" applyBorder="1" applyAlignment="1" applyProtection="1">
      <alignment horizontal="center" vertical="center" wrapText="1" readingOrder="2"/>
      <protection locked="0"/>
    </xf>
    <xf numFmtId="0" fontId="26" fillId="5" borderId="4" xfId="0" applyFont="1" applyFill="1" applyBorder="1" applyAlignment="1" applyProtection="1">
      <alignment horizontal="center" vertical="center" wrapText="1" readingOrder="2"/>
      <protection locked="0"/>
    </xf>
    <xf numFmtId="0" fontId="23" fillId="5" borderId="4" xfId="0" applyFont="1" applyFill="1" applyBorder="1" applyAlignment="1" applyProtection="1">
      <alignment horizontal="center" vertical="center" wrapText="1"/>
      <protection locked="0"/>
    </xf>
    <xf numFmtId="0" fontId="23" fillId="5" borderId="7" xfId="0" applyFont="1" applyFill="1" applyBorder="1" applyAlignment="1" applyProtection="1">
      <alignment horizontal="center" vertical="center" wrapText="1"/>
      <protection locked="0"/>
    </xf>
    <xf numFmtId="0" fontId="23" fillId="9" borderId="26" xfId="0" applyFont="1" applyFill="1" applyBorder="1" applyAlignment="1" applyProtection="1">
      <alignment horizontal="center" vertical="center" wrapText="1" readingOrder="2"/>
      <protection locked="0"/>
    </xf>
    <xf numFmtId="0" fontId="23" fillId="9" borderId="4" xfId="0" applyFont="1" applyFill="1" applyBorder="1" applyAlignment="1" applyProtection="1">
      <alignment horizontal="center" vertical="center" wrapText="1" readingOrder="2"/>
      <protection locked="0"/>
    </xf>
    <xf numFmtId="0" fontId="6" fillId="3" borderId="4" xfId="0" applyFont="1" applyFill="1" applyBorder="1" applyAlignment="1" applyProtection="1">
      <alignment horizontal="center" vertical="center" wrapText="1" readingOrder="2"/>
      <protection locked="0"/>
    </xf>
    <xf numFmtId="0" fontId="6" fillId="3" borderId="26" xfId="0" applyFont="1" applyFill="1" applyBorder="1" applyAlignment="1" applyProtection="1">
      <alignment horizontal="center" vertical="center" wrapText="1" readingOrder="2"/>
      <protection locked="0"/>
    </xf>
    <xf numFmtId="0" fontId="6" fillId="5" borderId="26" xfId="0" applyFont="1" applyFill="1" applyBorder="1" applyAlignment="1" applyProtection="1">
      <alignment horizontal="center" vertical="center" wrapText="1" readingOrder="2"/>
      <protection locked="0"/>
    </xf>
    <xf numFmtId="0" fontId="6" fillId="5" borderId="26" xfId="0" applyFont="1" applyFill="1" applyBorder="1" applyAlignment="1" applyProtection="1">
      <alignment vertical="center" wrapText="1" readingOrder="2"/>
      <protection locked="0"/>
    </xf>
    <xf numFmtId="0" fontId="6" fillId="5" borderId="4" xfId="0" applyFont="1" applyFill="1" applyBorder="1" applyAlignment="1" applyProtection="1">
      <alignment vertical="center" wrapText="1" readingOrder="2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 wrapText="1" readingOrder="2"/>
    </xf>
    <xf numFmtId="0" fontId="6" fillId="3" borderId="7" xfId="0" applyFont="1" applyFill="1" applyBorder="1" applyAlignment="1" applyProtection="1">
      <alignment horizontal="center" vertical="center" wrapText="1" readingOrder="2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 readingOrder="2"/>
    </xf>
    <xf numFmtId="0" fontId="6" fillId="2" borderId="7" xfId="0" applyFont="1" applyFill="1" applyBorder="1" applyAlignment="1" applyProtection="1">
      <alignment horizontal="center" vertical="center" wrapText="1" readingOrder="2"/>
    </xf>
    <xf numFmtId="0" fontId="6" fillId="2" borderId="2" xfId="0" applyFont="1" applyFill="1" applyBorder="1" applyAlignment="1" applyProtection="1">
      <alignment horizontal="center" vertical="center" wrapText="1" readingOrder="2"/>
    </xf>
    <xf numFmtId="0" fontId="6" fillId="2" borderId="24" xfId="0" applyFont="1" applyFill="1" applyBorder="1" applyAlignment="1" applyProtection="1">
      <alignment horizontal="center" vertical="center" wrapText="1" readingOrder="2"/>
    </xf>
    <xf numFmtId="0" fontId="6" fillId="2" borderId="3" xfId="0" applyFont="1" applyFill="1" applyBorder="1" applyAlignment="1" applyProtection="1">
      <alignment horizontal="center" vertical="center" wrapText="1" readingOrder="2"/>
    </xf>
    <xf numFmtId="0" fontId="26" fillId="5" borderId="19" xfId="0" applyFont="1" applyFill="1" applyBorder="1" applyAlignment="1" applyProtection="1">
      <alignment horizontal="center" vertical="center" wrapText="1" readingOrder="2"/>
      <protection locked="0"/>
    </xf>
    <xf numFmtId="0" fontId="26" fillId="5" borderId="7" xfId="0" applyFont="1" applyFill="1" applyBorder="1" applyAlignment="1" applyProtection="1">
      <alignment horizontal="center" vertical="center" wrapText="1" readingOrder="2"/>
      <protection locked="0"/>
    </xf>
    <xf numFmtId="0" fontId="23" fillId="5" borderId="19" xfId="0" applyFont="1" applyFill="1" applyBorder="1" applyAlignment="1" applyProtection="1">
      <alignment horizontal="center" vertical="center" wrapText="1" readingOrder="2"/>
    </xf>
    <xf numFmtId="0" fontId="23" fillId="5" borderId="7" xfId="0" applyFont="1" applyFill="1" applyBorder="1" applyAlignment="1" applyProtection="1">
      <alignment horizontal="center" vertical="center" wrapText="1" readingOrder="2"/>
    </xf>
    <xf numFmtId="0" fontId="23" fillId="5" borderId="29" xfId="0" applyFont="1" applyFill="1" applyBorder="1" applyAlignment="1" applyProtection="1">
      <alignment horizontal="center" vertical="center" wrapText="1" readingOrder="2"/>
    </xf>
    <xf numFmtId="0" fontId="23" fillId="5" borderId="19" xfId="0" applyFont="1" applyFill="1" applyBorder="1" applyAlignment="1" applyProtection="1">
      <alignment horizontal="center" vertical="center" wrapText="1" readingOrder="2"/>
      <protection locked="0"/>
    </xf>
    <xf numFmtId="0" fontId="23" fillId="5" borderId="7" xfId="0" applyFont="1" applyFill="1" applyBorder="1" applyAlignment="1" applyProtection="1">
      <alignment horizontal="center" vertical="center" wrapText="1" readingOrder="2"/>
      <protection locked="0"/>
    </xf>
    <xf numFmtId="0" fontId="23" fillId="5" borderId="7" xfId="0" applyFont="1" applyFill="1" applyBorder="1" applyAlignment="1" applyProtection="1">
      <alignment horizontal="center" vertical="center" wrapText="1"/>
      <protection locked="0"/>
    </xf>
    <xf numFmtId="0" fontId="6" fillId="5" borderId="7" xfId="0" applyFont="1" applyFill="1" applyBorder="1" applyAlignment="1" applyProtection="1">
      <alignment horizontal="center" vertical="center" wrapText="1" readingOrder="2"/>
      <protection locked="0"/>
    </xf>
    <xf numFmtId="0" fontId="23" fillId="5" borderId="1" xfId="0" applyFont="1" applyFill="1" applyBorder="1" applyAlignment="1" applyProtection="1">
      <alignment horizontal="center" vertical="center" wrapText="1" readingOrder="2"/>
      <protection locked="0"/>
    </xf>
    <xf numFmtId="0" fontId="23" fillId="5" borderId="5" xfId="0" applyFont="1" applyFill="1" applyBorder="1" applyAlignment="1" applyProtection="1">
      <alignment horizontal="center" vertical="center" wrapText="1" readingOrder="2"/>
      <protection locked="0"/>
    </xf>
    <xf numFmtId="0" fontId="23" fillId="5" borderId="8" xfId="0" applyFont="1" applyFill="1" applyBorder="1" applyAlignment="1" applyProtection="1">
      <alignment horizontal="center" vertical="center" wrapText="1" readingOrder="2"/>
      <protection locked="0"/>
    </xf>
    <xf numFmtId="0" fontId="23" fillId="5" borderId="6" xfId="0" applyFont="1" applyFill="1" applyBorder="1" applyAlignment="1" applyProtection="1">
      <alignment horizontal="center" vertical="center" wrapText="1" readingOrder="2"/>
      <protection locked="0"/>
    </xf>
    <xf numFmtId="0" fontId="23" fillId="5" borderId="9" xfId="0" applyFont="1" applyFill="1" applyBorder="1" applyAlignment="1" applyProtection="1">
      <alignment horizontal="center" vertical="center" wrapText="1" readingOrder="2"/>
      <protection locked="0"/>
    </xf>
    <xf numFmtId="0" fontId="6" fillId="5" borderId="8" xfId="0" applyFont="1" applyFill="1" applyBorder="1" applyAlignment="1" applyProtection="1">
      <alignment horizontal="center" vertical="center" wrapText="1" readingOrder="2"/>
      <protection locked="0"/>
    </xf>
    <xf numFmtId="0" fontId="6" fillId="5" borderId="6" xfId="0" applyFont="1" applyFill="1" applyBorder="1" applyAlignment="1" applyProtection="1">
      <alignment horizontal="center" vertical="center" wrapText="1" readingOrder="2"/>
      <protection locked="0"/>
    </xf>
    <xf numFmtId="0" fontId="6" fillId="5" borderId="9" xfId="0" applyFont="1" applyFill="1" applyBorder="1" applyAlignment="1" applyProtection="1">
      <alignment horizontal="center" vertical="center" wrapText="1" readingOrder="2"/>
      <protection locked="0"/>
    </xf>
    <xf numFmtId="0" fontId="23" fillId="5" borderId="20" xfId="0" applyFont="1" applyFill="1" applyBorder="1" applyAlignment="1" applyProtection="1">
      <alignment horizontal="center" vertical="center" wrapText="1" readingOrder="2"/>
      <protection locked="0"/>
    </xf>
    <xf numFmtId="0" fontId="23" fillId="5" borderId="20" xfId="0" applyFont="1" applyFill="1" applyBorder="1" applyAlignment="1" applyProtection="1">
      <alignment vertical="center" wrapText="1" readingOrder="2"/>
      <protection locked="0"/>
    </xf>
    <xf numFmtId="0" fontId="23" fillId="5" borderId="22" xfId="0" applyFont="1" applyFill="1" applyBorder="1" applyAlignment="1" applyProtection="1">
      <alignment vertical="center" wrapText="1" readingOrder="2"/>
      <protection locked="0"/>
    </xf>
    <xf numFmtId="0" fontId="23" fillId="5" borderId="19" xfId="0" applyFont="1" applyFill="1" applyBorder="1" applyAlignment="1" applyProtection="1">
      <alignment horizontal="center" vertical="center" wrapText="1"/>
      <protection locked="0"/>
    </xf>
    <xf numFmtId="0" fontId="23" fillId="6" borderId="13" xfId="0" applyFont="1" applyFill="1" applyBorder="1" applyAlignment="1" applyProtection="1">
      <alignment horizontal="center" vertical="center" wrapText="1"/>
      <protection locked="0"/>
    </xf>
    <xf numFmtId="0" fontId="23" fillId="5" borderId="21" xfId="0" applyFont="1" applyFill="1" applyBorder="1" applyAlignment="1" applyProtection="1">
      <alignment horizontal="center" vertical="center" wrapText="1" readingOrder="2"/>
      <protection locked="0"/>
    </xf>
    <xf numFmtId="0" fontId="23" fillId="5" borderId="22" xfId="0" applyFont="1" applyFill="1" applyBorder="1" applyAlignment="1" applyProtection="1">
      <alignment horizontal="center" vertical="center" wrapText="1" readingOrder="2"/>
      <protection locked="0"/>
    </xf>
    <xf numFmtId="0" fontId="26" fillId="5" borderId="19" xfId="0" applyFont="1" applyFill="1" applyBorder="1" applyAlignment="1" applyProtection="1">
      <alignment horizontal="center" vertical="center" wrapText="1" readingOrder="2"/>
    </xf>
    <xf numFmtId="0" fontId="26" fillId="5" borderId="7" xfId="0" applyFont="1" applyFill="1" applyBorder="1" applyAlignment="1" applyProtection="1">
      <alignment horizontal="center" vertical="center" wrapText="1" readingOrder="2"/>
    </xf>
    <xf numFmtId="0" fontId="6" fillId="5" borderId="10" xfId="0" applyFont="1" applyFill="1" applyBorder="1" applyAlignment="1" applyProtection="1">
      <alignment horizontal="center" vertical="center" wrapText="1" readingOrder="2"/>
      <protection locked="0"/>
    </xf>
    <xf numFmtId="0" fontId="6" fillId="5" borderId="0" xfId="0" applyFont="1" applyFill="1" applyAlignment="1" applyProtection="1">
      <alignment horizontal="center" vertical="center" wrapText="1" readingOrder="2"/>
      <protection locked="0"/>
    </xf>
    <xf numFmtId="0" fontId="6" fillId="5" borderId="11" xfId="0" applyFont="1" applyFill="1" applyBorder="1" applyAlignment="1" applyProtection="1">
      <alignment horizontal="center" vertical="center" wrapText="1" readingOrder="2"/>
      <protection locked="0"/>
    </xf>
    <xf numFmtId="0" fontId="2" fillId="4" borderId="4" xfId="0" applyFont="1" applyFill="1" applyBorder="1" applyAlignment="1" applyProtection="1">
      <alignment horizontal="center" vertical="center" wrapText="1" readingOrder="2"/>
      <protection hidden="1"/>
    </xf>
    <xf numFmtId="0" fontId="2" fillId="4" borderId="5" xfId="0" applyFont="1" applyFill="1" applyBorder="1" applyAlignment="1" applyProtection="1">
      <alignment horizontal="center" vertical="center" wrapText="1" readingOrder="2"/>
      <protection hidden="1"/>
    </xf>
    <xf numFmtId="0" fontId="2" fillId="4" borderId="19" xfId="0" applyFont="1" applyFill="1" applyBorder="1" applyAlignment="1" applyProtection="1">
      <alignment horizontal="center" vertical="center" wrapText="1" readingOrder="2"/>
      <protection hidden="1"/>
    </xf>
    <xf numFmtId="0" fontId="2" fillId="4" borderId="15" xfId="0" applyFont="1" applyFill="1" applyBorder="1" applyAlignment="1" applyProtection="1">
      <alignment horizontal="center" vertical="center" wrapText="1" readingOrder="2"/>
      <protection hidden="1"/>
    </xf>
    <xf numFmtId="0" fontId="2" fillId="4" borderId="8" xfId="0" applyFont="1" applyFill="1" applyBorder="1" applyAlignment="1" applyProtection="1">
      <alignment horizontal="center" vertical="center" wrapText="1" readingOrder="2"/>
      <protection hidden="1"/>
    </xf>
    <xf numFmtId="0" fontId="16" fillId="4" borderId="19" xfId="0" applyFont="1" applyFill="1" applyBorder="1" applyAlignment="1" applyProtection="1">
      <alignment horizontal="center" vertical="center" wrapText="1" readingOrder="2"/>
      <protection hidden="1"/>
    </xf>
    <xf numFmtId="0" fontId="16" fillId="4" borderId="5" xfId="0" applyFont="1" applyFill="1" applyBorder="1" applyAlignment="1" applyProtection="1">
      <alignment horizontal="center" vertical="center" wrapText="1" readingOrder="2"/>
      <protection hidden="1"/>
    </xf>
    <xf numFmtId="0" fontId="2" fillId="4" borderId="20" xfId="0" applyFont="1" applyFill="1" applyBorder="1" applyAlignment="1" applyProtection="1">
      <alignment horizontal="center" vertical="center" wrapText="1" readingOrder="2"/>
      <protection hidden="1"/>
    </xf>
    <xf numFmtId="0" fontId="2" fillId="4" borderId="21" xfId="0" applyFont="1" applyFill="1" applyBorder="1" applyAlignment="1" applyProtection="1">
      <alignment horizontal="center" vertical="center" wrapText="1" readingOrder="2"/>
      <protection hidden="1"/>
    </xf>
    <xf numFmtId="0" fontId="2" fillId="4" borderId="22" xfId="0" applyFont="1" applyFill="1" applyBorder="1" applyAlignment="1" applyProtection="1">
      <alignment horizontal="center" vertical="center" wrapText="1" readingOrder="2"/>
      <protection hidden="1"/>
    </xf>
    <xf numFmtId="0" fontId="2" fillId="4" borderId="9" xfId="0" applyFont="1" applyFill="1" applyBorder="1" applyAlignment="1" applyProtection="1">
      <alignment horizontal="center" vertical="center" wrapText="1" readingOrder="2"/>
      <protection hidden="1"/>
    </xf>
    <xf numFmtId="0" fontId="2" fillId="4" borderId="4" xfId="0" applyFont="1" applyFill="1" applyBorder="1" applyAlignment="1" applyProtection="1">
      <alignment horizontal="center" vertical="center" wrapText="1"/>
      <protection hidden="1"/>
    </xf>
    <xf numFmtId="0" fontId="2" fillId="4" borderId="5" xfId="0" applyFont="1" applyFill="1" applyBorder="1" applyAlignment="1" applyProtection="1">
      <alignment horizontal="center" vertical="center" wrapText="1"/>
      <protection hidden="1"/>
    </xf>
    <xf numFmtId="0" fontId="16" fillId="4" borderId="7" xfId="0" applyFont="1" applyFill="1" applyBorder="1" applyAlignment="1" applyProtection="1">
      <alignment horizontal="center" vertical="center" wrapText="1" readingOrder="2"/>
      <protection hidden="1"/>
    </xf>
    <xf numFmtId="0" fontId="2" fillId="4" borderId="1" xfId="0" applyFont="1" applyFill="1" applyBorder="1" applyAlignment="1" applyProtection="1">
      <alignment horizontal="center" vertical="center" wrapText="1" readingOrder="2"/>
      <protection hidden="1"/>
    </xf>
    <xf numFmtId="0" fontId="11" fillId="4" borderId="19" xfId="0" applyFont="1" applyFill="1" applyBorder="1" applyAlignment="1" applyProtection="1">
      <alignment horizontal="center" vertical="center" wrapText="1" readingOrder="2"/>
      <protection hidden="1"/>
    </xf>
    <xf numFmtId="0" fontId="11" fillId="4" borderId="25" xfId="0" applyFont="1" applyFill="1" applyBorder="1" applyAlignment="1" applyProtection="1">
      <alignment horizontal="center" vertical="center" wrapText="1" readingOrder="2"/>
      <protection hidden="1"/>
    </xf>
    <xf numFmtId="0" fontId="11" fillId="4" borderId="5" xfId="0" applyFont="1" applyFill="1" applyBorder="1" applyAlignment="1" applyProtection="1">
      <alignment horizontal="center" vertical="center" wrapText="1" readingOrder="2"/>
      <protection hidden="1"/>
    </xf>
    <xf numFmtId="0" fontId="11" fillId="4" borderId="1" xfId="0" applyFont="1" applyFill="1" applyBorder="1" applyAlignment="1" applyProtection="1">
      <alignment horizontal="center" vertical="center" wrapText="1" readingOrder="2"/>
      <protection hidden="1"/>
    </xf>
  </cellXfs>
  <cellStyles count="5">
    <cellStyle name="Comma 2" xfId="1"/>
    <cellStyle name="Normal" xfId="0" builtinId="0"/>
    <cellStyle name="Normal 2" xfId="2"/>
    <cellStyle name="Normal 2 2" xfId="4"/>
    <cellStyle name="Normal 3 2" xfId="3"/>
  </cellStyles>
  <dxfs count="0"/>
  <tableStyles count="0" defaultTableStyle="TableStyleMedium9" defaultPivotStyle="PivotStyleLight16"/>
  <colors>
    <mruColors>
      <color rgb="FFFFFF00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K2400"/>
  <sheetViews>
    <sheetView rightToLeft="1" topLeftCell="V1" zoomScaleNormal="100" workbookViewId="0">
      <pane ySplit="3" topLeftCell="A8" activePane="bottomLeft" state="frozen"/>
      <selection pane="bottomLeft" activeCell="AJ11" sqref="AJ11"/>
    </sheetView>
  </sheetViews>
  <sheetFormatPr defaultColWidth="9.140625" defaultRowHeight="26.25" customHeight="1"/>
  <cols>
    <col min="1" max="1" width="22.28515625" style="71" customWidth="1"/>
    <col min="2" max="2" width="43.42578125" style="71" customWidth="1"/>
    <col min="3" max="3" width="7.42578125" style="125" customWidth="1"/>
    <col min="4" max="4" width="33.140625" style="71" customWidth="1"/>
    <col min="5" max="5" width="32.5703125" style="71" customWidth="1"/>
    <col min="6" max="6" width="42.42578125" style="71" customWidth="1"/>
    <col min="7" max="7" width="30.85546875" style="71" customWidth="1"/>
    <col min="8" max="8" width="29.85546875" style="71" customWidth="1"/>
    <col min="9" max="9" width="9.140625" style="71" customWidth="1"/>
    <col min="10" max="10" width="15.7109375" style="71" customWidth="1"/>
    <col min="11" max="11" width="31" style="71" customWidth="1"/>
    <col min="12" max="12" width="26.85546875" style="71" customWidth="1"/>
    <col min="13" max="13" width="36.28515625" style="71" customWidth="1"/>
    <col min="14" max="14" width="48" style="71" customWidth="1"/>
    <col min="15" max="15" width="35.7109375" style="71" customWidth="1"/>
    <col min="16" max="16" width="33.42578125" style="71" customWidth="1"/>
    <col min="17" max="17" width="54.140625" style="71" customWidth="1"/>
    <col min="18" max="18" width="50.85546875" style="71" customWidth="1"/>
    <col min="19" max="19" width="41.140625" style="71" customWidth="1"/>
    <col min="20" max="20" width="50.85546875" style="71" customWidth="1"/>
    <col min="21" max="21" width="33.85546875" style="71" customWidth="1"/>
    <col min="22" max="22" width="37.140625" style="71" customWidth="1"/>
    <col min="23" max="23" width="6" style="71" customWidth="1"/>
    <col min="24" max="24" width="35" style="71" customWidth="1"/>
    <col min="25" max="25" width="6" style="71" customWidth="1"/>
    <col min="26" max="26" width="38.7109375" style="71" customWidth="1"/>
    <col min="27" max="28" width="29.42578125" style="71" customWidth="1"/>
    <col min="29" max="29" width="20.42578125" style="71" customWidth="1"/>
    <col min="30" max="30" width="9.140625" style="71"/>
    <col min="31" max="31" width="16.42578125" style="71" bestFit="1" customWidth="1"/>
    <col min="32" max="32" width="13.28515625" style="71" customWidth="1"/>
    <col min="33" max="34" width="9.140625" style="71"/>
    <col min="35" max="35" width="10.7109375" style="71" customWidth="1"/>
    <col min="36" max="36" width="20" style="71" customWidth="1"/>
    <col min="37" max="37" width="19.5703125" style="71" customWidth="1"/>
    <col min="38" max="16384" width="9.140625" style="71"/>
  </cols>
  <sheetData>
    <row r="1" spans="1:37" ht="45" customHeight="1">
      <c r="A1" s="162" t="s">
        <v>106</v>
      </c>
      <c r="B1" s="66"/>
      <c r="C1" s="67"/>
      <c r="D1" s="63"/>
      <c r="E1" s="162"/>
      <c r="F1" s="162"/>
      <c r="G1" s="162"/>
      <c r="H1" s="162"/>
      <c r="I1" s="164" t="s">
        <v>91</v>
      </c>
      <c r="J1" s="166" t="s">
        <v>45</v>
      </c>
      <c r="K1" s="166" t="s">
        <v>768</v>
      </c>
      <c r="L1" s="166" t="s">
        <v>15</v>
      </c>
      <c r="M1" s="68"/>
      <c r="N1" s="68"/>
      <c r="O1" s="68"/>
      <c r="P1" s="68"/>
      <c r="Q1" s="68"/>
      <c r="R1" s="68"/>
      <c r="S1" s="68"/>
      <c r="T1" s="68"/>
      <c r="U1" s="69"/>
      <c r="V1" s="69"/>
      <c r="W1" s="69"/>
      <c r="X1" s="69"/>
      <c r="Y1" s="69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</row>
    <row r="2" spans="1:37" ht="45.75" customHeight="1">
      <c r="A2" s="163"/>
      <c r="B2" s="72" t="s">
        <v>474</v>
      </c>
      <c r="C2" s="73" t="s">
        <v>363</v>
      </c>
      <c r="D2" s="74"/>
      <c r="E2" s="163"/>
      <c r="F2" s="163"/>
      <c r="G2" s="163"/>
      <c r="H2" s="163"/>
      <c r="I2" s="165"/>
      <c r="J2" s="167"/>
      <c r="K2" s="167"/>
      <c r="L2" s="167"/>
      <c r="M2" s="68" t="s">
        <v>762</v>
      </c>
      <c r="N2" s="68" t="s">
        <v>762</v>
      </c>
      <c r="O2" s="68" t="s">
        <v>762</v>
      </c>
      <c r="P2" s="68" t="s">
        <v>762</v>
      </c>
      <c r="Q2" s="68" t="s">
        <v>762</v>
      </c>
      <c r="R2" s="68" t="s">
        <v>762</v>
      </c>
      <c r="S2" s="68" t="s">
        <v>762</v>
      </c>
      <c r="T2" s="68" t="s">
        <v>762</v>
      </c>
      <c r="U2" s="75"/>
      <c r="V2" s="76" t="s">
        <v>764</v>
      </c>
      <c r="W2" s="75"/>
      <c r="X2" s="76" t="s">
        <v>764</v>
      </c>
      <c r="Y2" s="75"/>
      <c r="Z2" s="76" t="s">
        <v>764</v>
      </c>
      <c r="AA2" s="77"/>
      <c r="AB2" s="77"/>
      <c r="AC2" s="78"/>
      <c r="AD2" s="78"/>
      <c r="AE2" s="78"/>
      <c r="AF2" s="78"/>
      <c r="AG2" s="168" t="s">
        <v>9</v>
      </c>
      <c r="AH2" s="169"/>
      <c r="AI2" s="170"/>
      <c r="AJ2" s="77"/>
      <c r="AK2" s="77"/>
    </row>
    <row r="3" spans="1:37" ht="30.75" customHeight="1">
      <c r="A3" s="79" t="s">
        <v>104</v>
      </c>
      <c r="B3" s="80" t="s">
        <v>683</v>
      </c>
      <c r="C3" s="81" t="s">
        <v>364</v>
      </c>
      <c r="D3" s="63" t="s">
        <v>183</v>
      </c>
      <c r="E3" s="63" t="s">
        <v>542</v>
      </c>
      <c r="F3" s="63" t="s">
        <v>355</v>
      </c>
      <c r="G3" s="63" t="s">
        <v>458</v>
      </c>
      <c r="H3" s="63" t="s">
        <v>322</v>
      </c>
      <c r="I3" s="79" t="s">
        <v>92</v>
      </c>
      <c r="J3" s="79" t="s">
        <v>26</v>
      </c>
      <c r="K3" s="79" t="s">
        <v>4</v>
      </c>
      <c r="L3" s="79" t="s">
        <v>79</v>
      </c>
      <c r="M3" s="82" t="s">
        <v>469</v>
      </c>
      <c r="N3" s="82" t="s">
        <v>467</v>
      </c>
      <c r="O3" s="82" t="s">
        <v>484</v>
      </c>
      <c r="P3" s="82" t="s">
        <v>485</v>
      </c>
      <c r="Q3" s="83" t="s">
        <v>680</v>
      </c>
      <c r="R3" s="84" t="s">
        <v>658</v>
      </c>
      <c r="S3" s="83" t="s">
        <v>778</v>
      </c>
      <c r="T3" s="85" t="s">
        <v>468</v>
      </c>
      <c r="U3" s="86" t="s">
        <v>480</v>
      </c>
      <c r="V3" s="87" t="s">
        <v>750</v>
      </c>
      <c r="W3" s="86"/>
      <c r="X3" s="87" t="s">
        <v>751</v>
      </c>
      <c r="Y3" s="86"/>
      <c r="Z3" s="88" t="s">
        <v>470</v>
      </c>
      <c r="AA3" s="70" t="s">
        <v>360</v>
      </c>
      <c r="AB3" s="70" t="s">
        <v>47</v>
      </c>
      <c r="AC3" s="89" t="s">
        <v>651</v>
      </c>
      <c r="AD3" s="89" t="s">
        <v>652</v>
      </c>
      <c r="AE3" s="89" t="s">
        <v>2</v>
      </c>
      <c r="AF3" s="89" t="s">
        <v>3</v>
      </c>
      <c r="AG3" s="68" t="s">
        <v>10</v>
      </c>
      <c r="AH3" s="68" t="s">
        <v>48</v>
      </c>
      <c r="AI3" s="68" t="s">
        <v>13</v>
      </c>
      <c r="AJ3" s="70" t="s">
        <v>14</v>
      </c>
      <c r="AK3" s="77" t="s">
        <v>7</v>
      </c>
    </row>
    <row r="4" spans="1:37" ht="30.75" customHeight="1">
      <c r="A4" s="90" t="s">
        <v>105</v>
      </c>
      <c r="B4" s="91" t="s">
        <v>663</v>
      </c>
      <c r="C4" s="92" t="s">
        <v>364</v>
      </c>
      <c r="D4" s="93" t="s">
        <v>542</v>
      </c>
      <c r="E4" s="91" t="s">
        <v>663</v>
      </c>
      <c r="F4" s="91" t="s">
        <v>738</v>
      </c>
      <c r="G4" s="91" t="s">
        <v>699</v>
      </c>
      <c r="H4" s="91" t="s">
        <v>700</v>
      </c>
      <c r="I4" s="90" t="s">
        <v>93</v>
      </c>
      <c r="J4" s="90" t="s">
        <v>49</v>
      </c>
      <c r="K4" s="90" t="s">
        <v>69</v>
      </c>
      <c r="L4" s="90" t="s">
        <v>80</v>
      </c>
      <c r="M4" s="83" t="s">
        <v>481</v>
      </c>
      <c r="N4" s="94" t="s">
        <v>28</v>
      </c>
      <c r="O4" s="94" t="s">
        <v>42</v>
      </c>
      <c r="P4" s="94" t="s">
        <v>81</v>
      </c>
      <c r="Q4" s="95" t="s">
        <v>454</v>
      </c>
      <c r="R4" s="96" t="s">
        <v>479</v>
      </c>
      <c r="S4" s="97" t="s">
        <v>465</v>
      </c>
      <c r="T4" s="97" t="s">
        <v>659</v>
      </c>
      <c r="U4" s="87" t="s">
        <v>765</v>
      </c>
      <c r="V4" s="98" t="s">
        <v>162</v>
      </c>
      <c r="W4" s="90">
        <v>1</v>
      </c>
      <c r="X4" s="90" t="s">
        <v>168</v>
      </c>
      <c r="Y4" s="90">
        <v>2</v>
      </c>
      <c r="Z4" s="90" t="s">
        <v>250</v>
      </c>
      <c r="AA4" s="99" t="s">
        <v>114</v>
      </c>
      <c r="AB4" s="100" t="s">
        <v>113</v>
      </c>
      <c r="AC4" s="101" t="s">
        <v>666</v>
      </c>
      <c r="AD4" s="102">
        <v>1330</v>
      </c>
      <c r="AE4" s="99" t="s">
        <v>18</v>
      </c>
      <c r="AF4" s="99" t="s">
        <v>23</v>
      </c>
      <c r="AG4" s="99" t="s">
        <v>60</v>
      </c>
      <c r="AH4" s="99" t="s">
        <v>63</v>
      </c>
      <c r="AI4" s="99" t="s">
        <v>117</v>
      </c>
      <c r="AJ4" s="99" t="s">
        <v>139</v>
      </c>
      <c r="AK4" s="99" t="s">
        <v>509</v>
      </c>
    </row>
    <row r="5" spans="1:37" ht="30.75" customHeight="1">
      <c r="A5" s="90" t="s">
        <v>671</v>
      </c>
      <c r="B5" s="91" t="s">
        <v>739</v>
      </c>
      <c r="C5" s="103" t="s">
        <v>594</v>
      </c>
      <c r="D5" s="93" t="s">
        <v>361</v>
      </c>
      <c r="E5" s="91" t="s">
        <v>739</v>
      </c>
      <c r="F5" s="91" t="s">
        <v>544</v>
      </c>
      <c r="G5" s="91" t="s">
        <v>279</v>
      </c>
      <c r="H5" s="91" t="s">
        <v>323</v>
      </c>
      <c r="I5" s="104"/>
      <c r="J5" s="90" t="s">
        <v>50</v>
      </c>
      <c r="K5" s="90" t="s">
        <v>6</v>
      </c>
      <c r="L5" s="90" t="s">
        <v>64</v>
      </c>
      <c r="M5" s="83" t="s">
        <v>482</v>
      </c>
      <c r="N5" s="94" t="s">
        <v>29</v>
      </c>
      <c r="O5" s="94" t="s">
        <v>43</v>
      </c>
      <c r="P5" s="94" t="s">
        <v>82</v>
      </c>
      <c r="Q5" s="94" t="s">
        <v>252</v>
      </c>
      <c r="R5" s="96" t="s">
        <v>679</v>
      </c>
      <c r="S5" s="97" t="s">
        <v>242</v>
      </c>
      <c r="T5" s="97" t="s">
        <v>233</v>
      </c>
      <c r="U5" s="87" t="s">
        <v>766</v>
      </c>
      <c r="V5" s="98" t="s">
        <v>166</v>
      </c>
      <c r="W5" s="90">
        <v>1</v>
      </c>
      <c r="X5" s="90" t="s">
        <v>303</v>
      </c>
      <c r="Y5" s="90">
        <v>2</v>
      </c>
      <c r="Z5" s="90" t="s">
        <v>779</v>
      </c>
      <c r="AA5" s="90" t="s">
        <v>475</v>
      </c>
      <c r="AB5" s="105" t="s">
        <v>120</v>
      </c>
      <c r="AC5" s="104" t="s">
        <v>95</v>
      </c>
      <c r="AD5" s="90">
        <v>1331</v>
      </c>
      <c r="AE5" s="90" t="s">
        <v>19</v>
      </c>
      <c r="AF5" s="90" t="s">
        <v>17</v>
      </c>
      <c r="AG5" s="90" t="s">
        <v>129</v>
      </c>
      <c r="AH5" s="90" t="s">
        <v>12</v>
      </c>
      <c r="AI5" s="90">
        <v>60</v>
      </c>
      <c r="AJ5" s="90" t="s">
        <v>137</v>
      </c>
      <c r="AK5" s="90" t="s">
        <v>510</v>
      </c>
    </row>
    <row r="6" spans="1:37" ht="30.75" customHeight="1">
      <c r="A6" s="90"/>
      <c r="B6" s="91" t="s">
        <v>684</v>
      </c>
      <c r="C6" s="103" t="s">
        <v>595</v>
      </c>
      <c r="D6" s="93" t="s">
        <v>664</v>
      </c>
      <c r="E6" s="91" t="s">
        <v>684</v>
      </c>
      <c r="F6" s="91" t="s">
        <v>545</v>
      </c>
      <c r="G6" s="91" t="s">
        <v>281</v>
      </c>
      <c r="H6" s="91" t="s">
        <v>325</v>
      </c>
      <c r="I6" s="104"/>
      <c r="J6" s="106" t="s">
        <v>78</v>
      </c>
      <c r="K6" s="90" t="s">
        <v>5</v>
      </c>
      <c r="L6" s="90" t="s">
        <v>65</v>
      </c>
      <c r="M6" s="83" t="s">
        <v>483</v>
      </c>
      <c r="N6" s="94" t="s">
        <v>30</v>
      </c>
      <c r="O6" s="94" t="s">
        <v>44</v>
      </c>
      <c r="P6" s="94" t="s">
        <v>772</v>
      </c>
      <c r="Q6" s="94" t="s">
        <v>775</v>
      </c>
      <c r="R6" s="96" t="s">
        <v>227</v>
      </c>
      <c r="S6" s="97" t="s">
        <v>463</v>
      </c>
      <c r="T6" s="97" t="s">
        <v>84</v>
      </c>
      <c r="U6" s="87" t="s">
        <v>487</v>
      </c>
      <c r="V6" s="90" t="s">
        <v>142</v>
      </c>
      <c r="W6" s="90">
        <v>1</v>
      </c>
      <c r="X6" s="90" t="s">
        <v>245</v>
      </c>
      <c r="Y6" s="90">
        <v>2</v>
      </c>
      <c r="Z6" s="90" t="s">
        <v>472</v>
      </c>
      <c r="AA6" s="90" t="s">
        <v>206</v>
      </c>
      <c r="AB6" s="105" t="s">
        <v>121</v>
      </c>
      <c r="AC6" s="104" t="s">
        <v>96</v>
      </c>
      <c r="AD6" s="90">
        <v>1332</v>
      </c>
      <c r="AE6" s="90" t="s">
        <v>20</v>
      </c>
      <c r="AF6" s="90" t="s">
        <v>57</v>
      </c>
      <c r="AG6" s="90" t="s">
        <v>61</v>
      </c>
      <c r="AH6" s="90" t="s">
        <v>125</v>
      </c>
      <c r="AI6" s="90">
        <v>59</v>
      </c>
      <c r="AJ6" s="90" t="s">
        <v>138</v>
      </c>
      <c r="AK6" s="90" t="s">
        <v>511</v>
      </c>
    </row>
    <row r="7" spans="1:37" ht="30.75" customHeight="1">
      <c r="A7" s="90"/>
      <c r="B7" s="91" t="s">
        <v>685</v>
      </c>
      <c r="C7" s="103" t="s">
        <v>596</v>
      </c>
      <c r="D7" s="93" t="s">
        <v>362</v>
      </c>
      <c r="E7" s="91" t="s">
        <v>685</v>
      </c>
      <c r="F7" s="91" t="s">
        <v>546</v>
      </c>
      <c r="G7" s="91" t="s">
        <v>283</v>
      </c>
      <c r="H7" s="91" t="s">
        <v>326</v>
      </c>
      <c r="I7" s="104"/>
      <c r="J7" s="90"/>
      <c r="K7" s="90" t="s">
        <v>70</v>
      </c>
      <c r="L7" s="90" t="s">
        <v>94</v>
      </c>
      <c r="M7" s="83" t="s">
        <v>680</v>
      </c>
      <c r="N7" s="94" t="s">
        <v>31</v>
      </c>
      <c r="O7" s="95" t="s">
        <v>130</v>
      </c>
      <c r="P7" s="94" t="s">
        <v>773</v>
      </c>
      <c r="Q7" s="94" t="s">
        <v>776</v>
      </c>
      <c r="R7" s="96" t="s">
        <v>777</v>
      </c>
      <c r="S7" s="97" t="s">
        <v>464</v>
      </c>
      <c r="T7" s="97" t="s">
        <v>83</v>
      </c>
      <c r="U7" s="107"/>
      <c r="V7" s="90" t="s">
        <v>145</v>
      </c>
      <c r="W7" s="90">
        <v>1</v>
      </c>
      <c r="X7" s="90" t="s">
        <v>238</v>
      </c>
      <c r="Y7" s="90">
        <v>2</v>
      </c>
      <c r="Z7" s="90" t="s">
        <v>251</v>
      </c>
      <c r="AA7" s="90" t="s">
        <v>108</v>
      </c>
      <c r="AB7" s="105" t="s">
        <v>191</v>
      </c>
      <c r="AC7" s="104" t="s">
        <v>97</v>
      </c>
      <c r="AD7" s="90">
        <v>1333</v>
      </c>
      <c r="AE7" s="90" t="s">
        <v>21</v>
      </c>
      <c r="AF7" s="90" t="s">
        <v>56</v>
      </c>
      <c r="AG7" s="90"/>
      <c r="AH7" s="90" t="s">
        <v>11</v>
      </c>
      <c r="AI7" s="90">
        <v>58</v>
      </c>
      <c r="AJ7" s="90" t="s">
        <v>140</v>
      </c>
      <c r="AK7" s="90" t="s">
        <v>512</v>
      </c>
    </row>
    <row r="8" spans="1:37" ht="30.75" customHeight="1">
      <c r="A8" s="90"/>
      <c r="B8" s="91" t="s">
        <v>686</v>
      </c>
      <c r="C8" s="103" t="s">
        <v>597</v>
      </c>
      <c r="D8" s="90"/>
      <c r="E8" s="91" t="s">
        <v>686</v>
      </c>
      <c r="F8" s="91" t="s">
        <v>547</v>
      </c>
      <c r="G8" s="91" t="s">
        <v>284</v>
      </c>
      <c r="H8" s="91" t="s">
        <v>327</v>
      </c>
      <c r="I8" s="104"/>
      <c r="J8" s="90"/>
      <c r="K8" s="90" t="s">
        <v>71</v>
      </c>
      <c r="L8" s="90" t="s">
        <v>66</v>
      </c>
      <c r="M8" s="83" t="s">
        <v>657</v>
      </c>
      <c r="N8" s="94" t="s">
        <v>32</v>
      </c>
      <c r="O8" s="94" t="s">
        <v>770</v>
      </c>
      <c r="P8" s="108" t="s">
        <v>231</v>
      </c>
      <c r="Q8" s="108" t="s">
        <v>237</v>
      </c>
      <c r="R8" s="97" t="s">
        <v>476</v>
      </c>
      <c r="S8" s="97" t="s">
        <v>210</v>
      </c>
      <c r="T8" s="109" t="s">
        <v>224</v>
      </c>
      <c r="U8" s="107"/>
      <c r="V8" s="90" t="s">
        <v>146</v>
      </c>
      <c r="W8" s="90">
        <v>1</v>
      </c>
      <c r="X8" s="90" t="s">
        <v>788</v>
      </c>
      <c r="Y8" s="90">
        <v>2</v>
      </c>
      <c r="Z8" s="90" t="s">
        <v>674</v>
      </c>
      <c r="AA8" s="90" t="s">
        <v>46</v>
      </c>
      <c r="AB8" s="110" t="s">
        <v>195</v>
      </c>
      <c r="AC8" s="104" t="s">
        <v>98</v>
      </c>
      <c r="AD8" s="90">
        <v>1334</v>
      </c>
      <c r="AE8" s="90" t="s">
        <v>22</v>
      </c>
      <c r="AF8" s="90"/>
      <c r="AG8" s="90"/>
      <c r="AH8" s="90" t="s">
        <v>122</v>
      </c>
      <c r="AI8" s="90">
        <v>57</v>
      </c>
      <c r="AJ8" s="90" t="s">
        <v>141</v>
      </c>
      <c r="AK8" s="90" t="s">
        <v>513</v>
      </c>
    </row>
    <row r="9" spans="1:37" ht="30.75" customHeight="1">
      <c r="A9" s="90"/>
      <c r="B9" s="91" t="s">
        <v>687</v>
      </c>
      <c r="C9" s="103" t="s">
        <v>598</v>
      </c>
      <c r="D9" s="90"/>
      <c r="E9" s="91" t="s">
        <v>687</v>
      </c>
      <c r="F9" s="91" t="s">
        <v>548</v>
      </c>
      <c r="G9" s="91" t="s">
        <v>285</v>
      </c>
      <c r="H9" s="91" t="s">
        <v>328</v>
      </c>
      <c r="I9" s="104"/>
      <c r="J9" s="90"/>
      <c r="K9" s="90" t="s">
        <v>72</v>
      </c>
      <c r="L9" s="90" t="s">
        <v>109</v>
      </c>
      <c r="M9" s="83" t="s">
        <v>763</v>
      </c>
      <c r="N9" s="94" t="s">
        <v>33</v>
      </c>
      <c r="O9" s="95" t="s">
        <v>247</v>
      </c>
      <c r="P9" s="94" t="s">
        <v>756</v>
      </c>
      <c r="Q9" s="111" t="s">
        <v>203</v>
      </c>
      <c r="R9" s="95" t="s">
        <v>661</v>
      </c>
      <c r="S9" s="97"/>
      <c r="T9" s="109" t="s">
        <v>215</v>
      </c>
      <c r="U9" s="107"/>
      <c r="V9" s="90" t="s">
        <v>148</v>
      </c>
      <c r="W9" s="90">
        <v>1</v>
      </c>
      <c r="X9" s="90" t="s">
        <v>257</v>
      </c>
      <c r="Y9" s="90">
        <v>2</v>
      </c>
      <c r="Z9" s="90" t="s">
        <v>465</v>
      </c>
      <c r="AA9" s="90" t="s">
        <v>110</v>
      </c>
      <c r="AB9" s="110" t="s">
        <v>752</v>
      </c>
      <c r="AC9" s="104" t="s">
        <v>99</v>
      </c>
      <c r="AD9" s="90">
        <v>1335</v>
      </c>
      <c r="AE9" s="90" t="s">
        <v>25</v>
      </c>
      <c r="AF9" s="90"/>
      <c r="AG9" s="90"/>
      <c r="AH9" s="90"/>
      <c r="AI9" s="90">
        <v>56</v>
      </c>
      <c r="AJ9" s="90" t="s">
        <v>126</v>
      </c>
      <c r="AK9" s="90" t="s">
        <v>514</v>
      </c>
    </row>
    <row r="10" spans="1:37" ht="30.75" customHeight="1">
      <c r="A10" s="90"/>
      <c r="B10" s="91" t="s">
        <v>688</v>
      </c>
      <c r="C10" s="103" t="s">
        <v>599</v>
      </c>
      <c r="D10" s="90"/>
      <c r="E10" s="91" t="s">
        <v>688</v>
      </c>
      <c r="F10" s="91" t="s">
        <v>549</v>
      </c>
      <c r="G10" s="91" t="s">
        <v>286</v>
      </c>
      <c r="H10" s="91" t="s">
        <v>329</v>
      </c>
      <c r="I10" s="104"/>
      <c r="J10" s="90"/>
      <c r="K10" s="112" t="s">
        <v>27</v>
      </c>
      <c r="L10" s="90" t="s">
        <v>769</v>
      </c>
      <c r="M10" s="83" t="s">
        <v>486</v>
      </c>
      <c r="N10" s="94" t="s">
        <v>34</v>
      </c>
      <c r="O10" s="94" t="s">
        <v>459</v>
      </c>
      <c r="P10" s="95" t="s">
        <v>262</v>
      </c>
      <c r="Q10" s="94" t="s">
        <v>466</v>
      </c>
      <c r="R10" s="96"/>
      <c r="S10" s="96"/>
      <c r="T10" s="109" t="s">
        <v>212</v>
      </c>
      <c r="V10" s="90" t="s">
        <v>152</v>
      </c>
      <c r="W10" s="90">
        <v>1</v>
      </c>
      <c r="X10" s="90" t="s">
        <v>258</v>
      </c>
      <c r="Y10" s="90">
        <v>2</v>
      </c>
      <c r="Z10" s="90" t="s">
        <v>780</v>
      </c>
      <c r="AA10" s="90" t="s">
        <v>85</v>
      </c>
      <c r="AB10" s="105" t="s">
        <v>16</v>
      </c>
      <c r="AC10" s="104" t="s">
        <v>100</v>
      </c>
      <c r="AD10" s="90">
        <v>1336</v>
      </c>
      <c r="AE10" s="90" t="s">
        <v>55</v>
      </c>
      <c r="AF10" s="90"/>
      <c r="AG10" s="90"/>
      <c r="AH10" s="90"/>
      <c r="AI10" s="90">
        <v>55</v>
      </c>
      <c r="AJ10" s="90" t="s">
        <v>127</v>
      </c>
      <c r="AK10" s="90" t="s">
        <v>515</v>
      </c>
    </row>
    <row r="11" spans="1:37" ht="30.75" customHeight="1">
      <c r="A11" s="90"/>
      <c r="B11" s="91" t="s">
        <v>689</v>
      </c>
      <c r="C11" s="103" t="s">
        <v>600</v>
      </c>
      <c r="D11" s="90"/>
      <c r="E11" s="91" t="s">
        <v>689</v>
      </c>
      <c r="F11" s="91" t="s">
        <v>550</v>
      </c>
      <c r="G11" s="91" t="s">
        <v>287</v>
      </c>
      <c r="H11" s="91" t="s">
        <v>330</v>
      </c>
      <c r="I11" s="104"/>
      <c r="J11" s="90"/>
      <c r="K11" s="90" t="s">
        <v>73</v>
      </c>
      <c r="L11" s="106" t="s">
        <v>128</v>
      </c>
      <c r="M11" s="113"/>
      <c r="N11" s="94" t="s">
        <v>35</v>
      </c>
      <c r="O11" s="95" t="s">
        <v>249</v>
      </c>
      <c r="P11" s="111" t="s">
        <v>774</v>
      </c>
      <c r="Q11" s="108"/>
      <c r="R11" s="96"/>
      <c r="S11" s="96"/>
      <c r="T11" s="109" t="s">
        <v>214</v>
      </c>
      <c r="U11" s="90"/>
      <c r="V11" s="90" t="s">
        <v>157</v>
      </c>
      <c r="W11" s="90">
        <v>1</v>
      </c>
      <c r="X11" s="90" t="s">
        <v>259</v>
      </c>
      <c r="Y11" s="90">
        <v>2</v>
      </c>
      <c r="Z11" s="90" t="s">
        <v>781</v>
      </c>
      <c r="AA11" s="90" t="s">
        <v>753</v>
      </c>
      <c r="AB11" s="110" t="s">
        <v>87</v>
      </c>
      <c r="AC11" s="104" t="s">
        <v>101</v>
      </c>
      <c r="AD11" s="90">
        <v>1337</v>
      </c>
      <c r="AE11" s="90" t="s">
        <v>24</v>
      </c>
      <c r="AF11" s="90"/>
      <c r="AG11" s="90"/>
      <c r="AH11" s="90"/>
      <c r="AI11" s="90">
        <v>54</v>
      </c>
      <c r="AJ11" s="90" t="s">
        <v>67</v>
      </c>
      <c r="AK11" s="90" t="s">
        <v>516</v>
      </c>
    </row>
    <row r="12" spans="1:37" ht="30.75" customHeight="1">
      <c r="A12" s="90"/>
      <c r="B12" s="91" t="s">
        <v>740</v>
      </c>
      <c r="C12" s="103" t="s">
        <v>601</v>
      </c>
      <c r="D12" s="90"/>
      <c r="E12" s="91" t="s">
        <v>740</v>
      </c>
      <c r="F12" s="91" t="s">
        <v>551</v>
      </c>
      <c r="G12" s="91" t="s">
        <v>289</v>
      </c>
      <c r="H12" s="91" t="s">
        <v>331</v>
      </c>
      <c r="I12" s="104"/>
      <c r="J12" s="90"/>
      <c r="K12" s="90" t="s">
        <v>74</v>
      </c>
      <c r="L12" s="90"/>
      <c r="M12" s="113"/>
      <c r="N12" s="94" t="s">
        <v>36</v>
      </c>
      <c r="O12" s="95" t="s">
        <v>771</v>
      </c>
      <c r="P12" s="108" t="s">
        <v>211</v>
      </c>
      <c r="Q12" s="95"/>
      <c r="S12" s="96"/>
      <c r="T12" s="97" t="s">
        <v>235</v>
      </c>
      <c r="U12" s="97"/>
      <c r="V12" s="98" t="s">
        <v>248</v>
      </c>
      <c r="W12" s="90">
        <v>1</v>
      </c>
      <c r="X12" s="90" t="s">
        <v>471</v>
      </c>
      <c r="Y12" s="90">
        <v>2</v>
      </c>
      <c r="Z12" s="90"/>
      <c r="AA12" s="90" t="s">
        <v>192</v>
      </c>
      <c r="AB12" s="110" t="s">
        <v>88</v>
      </c>
      <c r="AC12" s="104" t="s">
        <v>102</v>
      </c>
      <c r="AD12" s="90">
        <v>1338</v>
      </c>
      <c r="AE12" s="90"/>
      <c r="AF12" s="90"/>
      <c r="AG12" s="90"/>
      <c r="AH12" s="90"/>
      <c r="AI12" s="90">
        <v>53</v>
      </c>
      <c r="AJ12" s="90" t="s">
        <v>749</v>
      </c>
      <c r="AK12" s="90" t="s">
        <v>517</v>
      </c>
    </row>
    <row r="13" spans="1:37" ht="30.75" customHeight="1">
      <c r="A13" s="90"/>
      <c r="B13" s="91" t="s">
        <v>690</v>
      </c>
      <c r="C13" s="103" t="s">
        <v>602</v>
      </c>
      <c r="D13" s="90"/>
      <c r="E13" s="91" t="s">
        <v>690</v>
      </c>
      <c r="F13" s="91" t="s">
        <v>552</v>
      </c>
      <c r="G13" s="91" t="s">
        <v>290</v>
      </c>
      <c r="H13" s="91" t="s">
        <v>336</v>
      </c>
      <c r="I13" s="104"/>
      <c r="J13" s="90"/>
      <c r="K13" s="90" t="s">
        <v>75</v>
      </c>
      <c r="L13" s="90"/>
      <c r="M13" s="113"/>
      <c r="N13" s="94" t="s">
        <v>37</v>
      </c>
      <c r="O13" s="95" t="s">
        <v>460</v>
      </c>
      <c r="P13" s="114"/>
      <c r="Q13" s="95"/>
      <c r="R13" s="115"/>
      <c r="S13" s="97"/>
      <c r="T13" s="97"/>
      <c r="U13" s="97"/>
      <c r="V13" s="98" t="s">
        <v>263</v>
      </c>
      <c r="W13" s="90"/>
      <c r="X13" s="90" t="s">
        <v>261</v>
      </c>
      <c r="Y13" s="90">
        <v>2</v>
      </c>
      <c r="Z13" s="115"/>
      <c r="AA13" s="90" t="s">
        <v>754</v>
      </c>
      <c r="AB13" s="110" t="s">
        <v>89</v>
      </c>
      <c r="AC13" s="104" t="s">
        <v>103</v>
      </c>
      <c r="AD13" s="90">
        <v>1339</v>
      </c>
      <c r="AE13" s="90"/>
      <c r="AF13" s="90"/>
      <c r="AG13" s="90"/>
      <c r="AH13" s="90"/>
      <c r="AI13" s="90">
        <v>52</v>
      </c>
      <c r="AJ13" s="90" t="s">
        <v>62</v>
      </c>
      <c r="AK13" s="90" t="s">
        <v>518</v>
      </c>
    </row>
    <row r="14" spans="1:37" ht="30.75" customHeight="1">
      <c r="A14" s="90"/>
      <c r="B14" s="91" t="s">
        <v>691</v>
      </c>
      <c r="C14" s="103" t="s">
        <v>603</v>
      </c>
      <c r="D14" s="90"/>
      <c r="E14" s="91" t="s">
        <v>691</v>
      </c>
      <c r="F14" s="91" t="s">
        <v>553</v>
      </c>
      <c r="G14" s="91" t="s">
        <v>292</v>
      </c>
      <c r="H14" s="91" t="s">
        <v>332</v>
      </c>
      <c r="I14" s="104"/>
      <c r="J14" s="90"/>
      <c r="K14" s="90" t="s">
        <v>76</v>
      </c>
      <c r="L14" s="90"/>
      <c r="M14" s="113"/>
      <c r="N14" s="94" t="s">
        <v>38</v>
      </c>
      <c r="O14" s="95" t="s">
        <v>264</v>
      </c>
      <c r="P14" s="95"/>
      <c r="Q14" s="114"/>
      <c r="R14" s="115"/>
      <c r="S14" s="97"/>
      <c r="T14" s="97"/>
      <c r="U14" s="97"/>
      <c r="V14" s="90" t="s">
        <v>265</v>
      </c>
      <c r="W14" s="90">
        <v>1</v>
      </c>
      <c r="X14" s="116" t="s">
        <v>294</v>
      </c>
      <c r="Y14" s="90">
        <v>2</v>
      </c>
      <c r="Z14" s="115"/>
      <c r="AA14" s="90" t="s">
        <v>660</v>
      </c>
      <c r="AB14" s="110" t="s">
        <v>123</v>
      </c>
      <c r="AC14" s="104">
        <v>10</v>
      </c>
      <c r="AD14" s="90">
        <v>1340</v>
      </c>
      <c r="AE14" s="90"/>
      <c r="AF14" s="90"/>
      <c r="AG14" s="90"/>
      <c r="AH14" s="90"/>
      <c r="AI14" s="90">
        <v>51</v>
      </c>
      <c r="AJ14" s="90"/>
      <c r="AK14" s="90" t="s">
        <v>519</v>
      </c>
    </row>
    <row r="15" spans="1:37" ht="30.75" customHeight="1">
      <c r="A15" s="90"/>
      <c r="B15" s="91" t="s">
        <v>692</v>
      </c>
      <c r="C15" s="103" t="s">
        <v>604</v>
      </c>
      <c r="D15" s="90"/>
      <c r="E15" s="91" t="s">
        <v>692</v>
      </c>
      <c r="F15" s="91" t="s">
        <v>554</v>
      </c>
      <c r="G15" s="91" t="s">
        <v>293</v>
      </c>
      <c r="H15" s="91" t="s">
        <v>333</v>
      </c>
      <c r="I15" s="104"/>
      <c r="J15" s="90"/>
      <c r="K15" s="90" t="s">
        <v>77</v>
      </c>
      <c r="L15" s="90"/>
      <c r="M15" s="113"/>
      <c r="N15" s="94" t="s">
        <v>39</v>
      </c>
      <c r="O15" s="95" t="s">
        <v>220</v>
      </c>
      <c r="P15" s="114"/>
      <c r="Q15" s="114"/>
      <c r="R15" s="115"/>
      <c r="S15" s="97"/>
      <c r="T15" s="97"/>
      <c r="U15" s="97"/>
      <c r="V15" s="98" t="s">
        <v>268</v>
      </c>
      <c r="W15" s="90">
        <v>1</v>
      </c>
      <c r="X15" s="116" t="s">
        <v>307</v>
      </c>
      <c r="Y15" s="90">
        <v>2</v>
      </c>
      <c r="Z15" s="115"/>
      <c r="AA15" s="90" t="s">
        <v>201</v>
      </c>
      <c r="AB15" s="110" t="s">
        <v>111</v>
      </c>
      <c r="AC15" s="104" t="s">
        <v>366</v>
      </c>
      <c r="AD15" s="90">
        <v>1341</v>
      </c>
      <c r="AE15" s="90"/>
      <c r="AF15" s="90"/>
      <c r="AG15" s="90"/>
      <c r="AH15" s="90"/>
      <c r="AI15" s="90">
        <v>50</v>
      </c>
      <c r="AJ15" s="90"/>
      <c r="AK15" s="90" t="s">
        <v>520</v>
      </c>
    </row>
    <row r="16" spans="1:37" ht="30.75" customHeight="1">
      <c r="A16" s="90"/>
      <c r="B16" s="91" t="s">
        <v>693</v>
      </c>
      <c r="C16" s="103" t="s">
        <v>605</v>
      </c>
      <c r="D16" s="90"/>
      <c r="E16" s="91" t="s">
        <v>693</v>
      </c>
      <c r="F16" s="91" t="s">
        <v>555</v>
      </c>
      <c r="G16" s="91" t="s">
        <v>295</v>
      </c>
      <c r="H16" s="91" t="s">
        <v>334</v>
      </c>
      <c r="I16" s="104"/>
      <c r="J16" s="90"/>
      <c r="K16" s="90" t="s">
        <v>198</v>
      </c>
      <c r="L16" s="90"/>
      <c r="M16" s="113"/>
      <c r="N16" s="94" t="s">
        <v>40</v>
      </c>
      <c r="O16" s="95" t="s">
        <v>298</v>
      </c>
      <c r="P16" s="114"/>
      <c r="Q16" s="114"/>
      <c r="R16" s="115"/>
      <c r="S16" s="97"/>
      <c r="T16" s="97"/>
      <c r="U16" s="97"/>
      <c r="V16" s="98" t="s">
        <v>273</v>
      </c>
      <c r="W16" s="90">
        <v>1</v>
      </c>
      <c r="X16" s="116" t="s">
        <v>789</v>
      </c>
      <c r="Y16" s="90">
        <v>2</v>
      </c>
      <c r="Z16" s="115"/>
      <c r="AA16" s="90" t="s">
        <v>124</v>
      </c>
      <c r="AC16" s="104">
        <v>12</v>
      </c>
      <c r="AD16" s="90">
        <v>1342</v>
      </c>
      <c r="AE16" s="90"/>
      <c r="AF16" s="90"/>
      <c r="AG16" s="90"/>
      <c r="AH16" s="90"/>
      <c r="AI16" s="90">
        <v>49</v>
      </c>
      <c r="AJ16" s="90"/>
      <c r="AK16" s="90" t="s">
        <v>521</v>
      </c>
    </row>
    <row r="17" spans="1:37" ht="30.75" customHeight="1">
      <c r="A17" s="90"/>
      <c r="B17" s="91" t="s">
        <v>694</v>
      </c>
      <c r="C17" s="103" t="s">
        <v>606</v>
      </c>
      <c r="D17" s="90"/>
      <c r="E17" s="91" t="s">
        <v>694</v>
      </c>
      <c r="F17" s="91" t="s">
        <v>556</v>
      </c>
      <c r="G17" s="91" t="s">
        <v>589</v>
      </c>
      <c r="H17" s="91" t="s">
        <v>335</v>
      </c>
      <c r="I17" s="104"/>
      <c r="J17" s="90"/>
      <c r="K17" s="106" t="s">
        <v>78</v>
      </c>
      <c r="L17" s="90"/>
      <c r="M17" s="113"/>
      <c r="N17" s="94" t="s">
        <v>41</v>
      </c>
      <c r="O17" s="95" t="s">
        <v>221</v>
      </c>
      <c r="P17" s="114"/>
      <c r="Q17" s="114"/>
      <c r="R17" s="115"/>
      <c r="S17" s="97"/>
      <c r="T17" s="97"/>
      <c r="U17" s="97"/>
      <c r="V17" s="90" t="s">
        <v>783</v>
      </c>
      <c r="W17" s="90">
        <v>1</v>
      </c>
      <c r="X17" s="116" t="s">
        <v>321</v>
      </c>
      <c r="Y17" s="90">
        <v>2</v>
      </c>
      <c r="Z17" s="115"/>
      <c r="AA17" s="90" t="s">
        <v>86</v>
      </c>
      <c r="AB17" s="104"/>
      <c r="AC17" s="104" t="s">
        <v>368</v>
      </c>
      <c r="AD17" s="90">
        <v>1343</v>
      </c>
      <c r="AE17" s="90"/>
      <c r="AF17" s="90"/>
      <c r="AG17" s="90"/>
      <c r="AH17" s="90"/>
      <c r="AI17" s="90">
        <v>48</v>
      </c>
      <c r="AJ17" s="90"/>
      <c r="AK17" s="90" t="s">
        <v>522</v>
      </c>
    </row>
    <row r="18" spans="1:37" ht="30.75" customHeight="1">
      <c r="A18" s="90"/>
      <c r="B18" s="91" t="s">
        <v>695</v>
      </c>
      <c r="C18" s="103" t="s">
        <v>607</v>
      </c>
      <c r="D18" s="90"/>
      <c r="E18" s="91" t="s">
        <v>695</v>
      </c>
      <c r="F18" s="91" t="s">
        <v>557</v>
      </c>
      <c r="G18" s="91" t="s">
        <v>296</v>
      </c>
      <c r="H18" s="91" t="s">
        <v>337</v>
      </c>
      <c r="I18" s="104"/>
      <c r="J18" s="90"/>
      <c r="K18" s="115"/>
      <c r="L18" s="90"/>
      <c r="M18" s="113"/>
      <c r="N18" s="113" t="s">
        <v>177</v>
      </c>
      <c r="O18" s="95" t="s">
        <v>222</v>
      </c>
      <c r="P18" s="114"/>
      <c r="Q18" s="114"/>
      <c r="S18" s="97"/>
      <c r="T18" s="97"/>
      <c r="U18" s="97"/>
      <c r="V18" s="98" t="s">
        <v>757</v>
      </c>
      <c r="W18" s="90">
        <v>1</v>
      </c>
      <c r="X18" s="116" t="s">
        <v>790</v>
      </c>
      <c r="Y18" s="90">
        <v>2</v>
      </c>
      <c r="Z18" s="115"/>
      <c r="AA18" s="90" t="s">
        <v>193</v>
      </c>
      <c r="AB18" s="90"/>
      <c r="AC18" s="104">
        <v>14</v>
      </c>
      <c r="AD18" s="90">
        <v>1344</v>
      </c>
      <c r="AE18" s="90"/>
      <c r="AF18" s="90"/>
      <c r="AG18" s="90"/>
      <c r="AH18" s="90"/>
      <c r="AI18" s="90">
        <v>47</v>
      </c>
      <c r="AJ18" s="90"/>
      <c r="AK18" s="90" t="s">
        <v>523</v>
      </c>
    </row>
    <row r="19" spans="1:37" ht="30.75" customHeight="1">
      <c r="A19" s="90"/>
      <c r="B19" s="91" t="s">
        <v>696</v>
      </c>
      <c r="C19" s="103" t="s">
        <v>608</v>
      </c>
      <c r="D19" s="90"/>
      <c r="E19" s="91" t="s">
        <v>696</v>
      </c>
      <c r="F19" s="91" t="s">
        <v>558</v>
      </c>
      <c r="G19" s="91" t="s">
        <v>297</v>
      </c>
      <c r="H19" s="91" t="s">
        <v>338</v>
      </c>
      <c r="I19" s="104"/>
      <c r="J19" s="90"/>
      <c r="K19" s="90"/>
      <c r="L19" s="90"/>
      <c r="M19" s="113"/>
      <c r="N19" s="95" t="s">
        <v>256</v>
      </c>
      <c r="O19" s="95" t="s">
        <v>225</v>
      </c>
      <c r="P19" s="114"/>
      <c r="Q19" s="114"/>
      <c r="R19" s="115"/>
      <c r="S19" s="115"/>
      <c r="T19" s="117"/>
      <c r="U19" s="97"/>
      <c r="V19" s="98" t="s">
        <v>291</v>
      </c>
      <c r="W19" s="90">
        <v>1</v>
      </c>
      <c r="X19" s="116" t="s">
        <v>271</v>
      </c>
      <c r="Y19" s="90">
        <v>2</v>
      </c>
      <c r="Z19" s="115"/>
      <c r="AA19" s="90" t="s">
        <v>196</v>
      </c>
      <c r="AB19" s="90"/>
      <c r="AC19" s="104" t="s">
        <v>370</v>
      </c>
      <c r="AD19" s="90">
        <v>1345</v>
      </c>
      <c r="AE19" s="90"/>
      <c r="AF19" s="90"/>
      <c r="AG19" s="90"/>
      <c r="AH19" s="90"/>
      <c r="AI19" s="90">
        <v>46</v>
      </c>
      <c r="AJ19" s="90"/>
      <c r="AK19" s="90" t="s">
        <v>524</v>
      </c>
    </row>
    <row r="20" spans="1:37" ht="30.75" customHeight="1">
      <c r="A20" s="90"/>
      <c r="B20" s="91" t="s">
        <v>697</v>
      </c>
      <c r="C20" s="103" t="s">
        <v>609</v>
      </c>
      <c r="D20" s="90"/>
      <c r="E20" s="91" t="s">
        <v>697</v>
      </c>
      <c r="F20" s="91" t="s">
        <v>559</v>
      </c>
      <c r="G20" s="91" t="s">
        <v>299</v>
      </c>
      <c r="H20" s="91" t="s">
        <v>339</v>
      </c>
      <c r="I20" s="104"/>
      <c r="J20" s="90"/>
      <c r="K20" s="90"/>
      <c r="L20" s="90"/>
      <c r="M20" s="113"/>
      <c r="N20" s="95" t="s">
        <v>675</v>
      </c>
      <c r="O20" s="95" t="s">
        <v>218</v>
      </c>
      <c r="P20" s="114"/>
      <c r="Q20" s="114"/>
      <c r="R20" s="97"/>
      <c r="S20" s="97"/>
      <c r="T20" s="117"/>
      <c r="U20" s="117"/>
      <c r="V20" s="90" t="s">
        <v>160</v>
      </c>
      <c r="W20" s="90">
        <v>1</v>
      </c>
      <c r="X20" s="116" t="s">
        <v>226</v>
      </c>
      <c r="Y20" s="90">
        <v>2</v>
      </c>
      <c r="Z20" s="115"/>
      <c r="AA20" s="90" t="s">
        <v>194</v>
      </c>
      <c r="AB20" s="90"/>
      <c r="AC20" s="104">
        <v>16</v>
      </c>
      <c r="AD20" s="90">
        <v>1346</v>
      </c>
      <c r="AE20" s="90"/>
      <c r="AF20" s="90"/>
      <c r="AG20" s="90"/>
      <c r="AH20" s="90"/>
      <c r="AI20" s="90">
        <v>45</v>
      </c>
      <c r="AJ20" s="90"/>
      <c r="AK20" s="90" t="s">
        <v>525</v>
      </c>
    </row>
    <row r="21" spans="1:37" ht="30.75" customHeight="1">
      <c r="A21" s="90"/>
      <c r="B21" s="91" t="s">
        <v>698</v>
      </c>
      <c r="C21" s="103" t="s">
        <v>610</v>
      </c>
      <c r="D21" s="90"/>
      <c r="E21" s="91" t="s">
        <v>698</v>
      </c>
      <c r="F21" s="91" t="s">
        <v>560</v>
      </c>
      <c r="G21" s="91" t="s">
        <v>300</v>
      </c>
      <c r="H21" s="91" t="s">
        <v>340</v>
      </c>
      <c r="I21" s="104"/>
      <c r="J21" s="90"/>
      <c r="K21" s="90"/>
      <c r="L21" s="90"/>
      <c r="M21" s="113"/>
      <c r="N21" s="95" t="s">
        <v>676</v>
      </c>
      <c r="O21" s="111" t="s">
        <v>244</v>
      </c>
      <c r="P21" s="114"/>
      <c r="Q21" s="114"/>
      <c r="R21" s="117"/>
      <c r="S21" s="117"/>
      <c r="T21" s="117"/>
      <c r="U21" s="117"/>
      <c r="V21" s="90" t="s">
        <v>158</v>
      </c>
      <c r="W21" s="90">
        <v>1</v>
      </c>
      <c r="X21" s="116" t="s">
        <v>791</v>
      </c>
      <c r="Y21" s="90">
        <v>2</v>
      </c>
      <c r="Z21" s="115"/>
      <c r="AA21" s="90" t="s">
        <v>202</v>
      </c>
      <c r="AB21" s="90"/>
      <c r="AC21" s="104" t="s">
        <v>372</v>
      </c>
      <c r="AD21" s="90">
        <v>1347</v>
      </c>
      <c r="AE21" s="90"/>
      <c r="AF21" s="90"/>
      <c r="AG21" s="90"/>
      <c r="AH21" s="90"/>
      <c r="AI21" s="90">
        <v>44</v>
      </c>
      <c r="AJ21" s="90"/>
      <c r="AK21" s="90" t="s">
        <v>526</v>
      </c>
    </row>
    <row r="22" spans="1:37" ht="30.75" customHeight="1">
      <c r="A22" s="90"/>
      <c r="B22" s="91" t="s">
        <v>701</v>
      </c>
      <c r="C22" s="103" t="s">
        <v>611</v>
      </c>
      <c r="D22" s="90"/>
      <c r="E22" s="91" t="s">
        <v>701</v>
      </c>
      <c r="F22" s="91" t="s">
        <v>561</v>
      </c>
      <c r="G22" s="91" t="s">
        <v>301</v>
      </c>
      <c r="H22" s="91" t="s">
        <v>341</v>
      </c>
      <c r="I22" s="104"/>
      <c r="J22" s="90"/>
      <c r="K22" s="90"/>
      <c r="L22" s="90"/>
      <c r="M22" s="113"/>
      <c r="N22" s="95" t="s">
        <v>677</v>
      </c>
      <c r="O22" s="95" t="s">
        <v>461</v>
      </c>
      <c r="P22" s="114"/>
      <c r="Q22" s="114"/>
      <c r="R22" s="117"/>
      <c r="S22" s="117"/>
      <c r="T22" s="117"/>
      <c r="U22" s="117"/>
      <c r="V22" s="116" t="s">
        <v>311</v>
      </c>
      <c r="W22" s="90">
        <v>1</v>
      </c>
      <c r="X22" s="116" t="s">
        <v>223</v>
      </c>
      <c r="Y22" s="90">
        <v>2</v>
      </c>
      <c r="Z22" s="115"/>
      <c r="AA22" s="90" t="s">
        <v>208</v>
      </c>
      <c r="AB22" s="90"/>
      <c r="AC22" s="104">
        <v>18</v>
      </c>
      <c r="AD22" s="90">
        <v>1348</v>
      </c>
      <c r="AE22" s="90"/>
      <c r="AF22" s="90"/>
      <c r="AG22" s="90"/>
      <c r="AH22" s="90"/>
      <c r="AI22" s="90">
        <v>43</v>
      </c>
      <c r="AJ22" s="90"/>
      <c r="AK22" s="90" t="s">
        <v>527</v>
      </c>
    </row>
    <row r="23" spans="1:37" ht="30.75" customHeight="1">
      <c r="A23" s="90"/>
      <c r="B23" s="91" t="s">
        <v>702</v>
      </c>
      <c r="C23" s="103" t="s">
        <v>612</v>
      </c>
      <c r="D23" s="90"/>
      <c r="E23" s="91" t="s">
        <v>702</v>
      </c>
      <c r="F23" s="91" t="s">
        <v>745</v>
      </c>
      <c r="G23" s="91" t="s">
        <v>302</v>
      </c>
      <c r="H23" s="91" t="s">
        <v>342</v>
      </c>
      <c r="I23" s="104"/>
      <c r="J23" s="90"/>
      <c r="K23" s="90"/>
      <c r="L23" s="90"/>
      <c r="M23" s="113"/>
      <c r="N23" s="95" t="s">
        <v>678</v>
      </c>
      <c r="O23" s="95" t="s">
        <v>656</v>
      </c>
      <c r="P23" s="114"/>
      <c r="Q23" s="114"/>
      <c r="R23" s="117"/>
      <c r="S23" s="117"/>
      <c r="T23" s="117"/>
      <c r="U23" s="117"/>
      <c r="V23" s="116" t="s">
        <v>298</v>
      </c>
      <c r="W23" s="90">
        <v>1</v>
      </c>
      <c r="X23" s="116" t="s">
        <v>228</v>
      </c>
      <c r="Y23" s="90">
        <v>2</v>
      </c>
      <c r="Z23" s="115"/>
      <c r="AA23" s="90" t="s">
        <v>205</v>
      </c>
      <c r="AB23" s="90"/>
      <c r="AC23" s="104" t="s">
        <v>374</v>
      </c>
      <c r="AD23" s="90">
        <v>1349</v>
      </c>
      <c r="AE23" s="90"/>
      <c r="AF23" s="90"/>
      <c r="AG23" s="90"/>
      <c r="AH23" s="90"/>
      <c r="AI23" s="90">
        <v>42</v>
      </c>
      <c r="AJ23" s="90"/>
      <c r="AK23" s="90" t="s">
        <v>528</v>
      </c>
    </row>
    <row r="24" spans="1:37" ht="33" customHeight="1">
      <c r="A24" s="90"/>
      <c r="B24" s="91" t="s">
        <v>741</v>
      </c>
      <c r="C24" s="103" t="s">
        <v>613</v>
      </c>
      <c r="D24" s="90"/>
      <c r="E24" s="91" t="s">
        <v>741</v>
      </c>
      <c r="F24" s="91" t="s">
        <v>562</v>
      </c>
      <c r="G24" s="91" t="s">
        <v>304</v>
      </c>
      <c r="H24" s="91" t="s">
        <v>343</v>
      </c>
      <c r="I24" s="104"/>
      <c r="J24" s="90"/>
      <c r="K24" s="90"/>
      <c r="L24" s="90"/>
      <c r="M24" s="113"/>
      <c r="N24" s="114"/>
      <c r="O24" s="95" t="s">
        <v>462</v>
      </c>
      <c r="P24" s="114"/>
      <c r="Q24" s="114"/>
      <c r="R24" s="115"/>
      <c r="S24" s="115"/>
      <c r="T24" s="115"/>
      <c r="U24" s="117"/>
      <c r="V24" s="116" t="s">
        <v>165</v>
      </c>
      <c r="W24" s="90">
        <v>1</v>
      </c>
      <c r="X24" s="116" t="s">
        <v>792</v>
      </c>
      <c r="Y24" s="90">
        <v>2</v>
      </c>
      <c r="Z24" s="115"/>
      <c r="AA24" s="90" t="s">
        <v>197</v>
      </c>
      <c r="AB24" s="90"/>
      <c r="AC24" s="104">
        <v>20</v>
      </c>
      <c r="AD24" s="90">
        <v>1350</v>
      </c>
      <c r="AE24" s="90"/>
      <c r="AF24" s="90"/>
      <c r="AG24" s="90"/>
      <c r="AH24" s="90"/>
      <c r="AI24" s="90">
        <v>41</v>
      </c>
      <c r="AJ24" s="90"/>
      <c r="AK24" s="90" t="s">
        <v>529</v>
      </c>
    </row>
    <row r="25" spans="1:37" ht="28.5" customHeight="1">
      <c r="A25" s="90"/>
      <c r="B25" s="91" t="s">
        <v>703</v>
      </c>
      <c r="C25" s="103" t="s">
        <v>614</v>
      </c>
      <c r="D25" s="90"/>
      <c r="E25" s="91" t="s">
        <v>703</v>
      </c>
      <c r="F25" s="91" t="s">
        <v>563</v>
      </c>
      <c r="G25" s="91" t="s">
        <v>305</v>
      </c>
      <c r="H25" s="91" t="s">
        <v>344</v>
      </c>
      <c r="I25" s="104"/>
      <c r="J25" s="90"/>
      <c r="K25" s="90"/>
      <c r="L25" s="90"/>
      <c r="M25" s="113"/>
      <c r="N25" s="114"/>
      <c r="O25" s="90"/>
      <c r="P25" s="114"/>
      <c r="Q25" s="114"/>
      <c r="R25" s="115"/>
      <c r="S25" s="115"/>
      <c r="T25" s="115"/>
      <c r="U25" s="115"/>
      <c r="V25" s="116" t="s">
        <v>758</v>
      </c>
      <c r="W25" s="90">
        <v>1</v>
      </c>
      <c r="X25" s="116" t="s">
        <v>246</v>
      </c>
      <c r="Y25" s="90">
        <v>2</v>
      </c>
      <c r="Z25" s="115"/>
      <c r="AA25" s="90" t="s">
        <v>199</v>
      </c>
      <c r="AB25" s="90"/>
      <c r="AC25" s="104" t="s">
        <v>376</v>
      </c>
      <c r="AD25" s="90">
        <v>1351</v>
      </c>
      <c r="AE25" s="90"/>
      <c r="AF25" s="90"/>
      <c r="AG25" s="90"/>
      <c r="AH25" s="90"/>
      <c r="AI25" s="90">
        <v>40</v>
      </c>
      <c r="AJ25" s="90"/>
      <c r="AK25" s="90" t="s">
        <v>530</v>
      </c>
    </row>
    <row r="26" spans="1:37" ht="26.25" customHeight="1">
      <c r="A26" s="90"/>
      <c r="B26" s="91" t="s">
        <v>704</v>
      </c>
      <c r="C26" s="103" t="s">
        <v>615</v>
      </c>
      <c r="D26" s="90"/>
      <c r="E26" s="91" t="s">
        <v>704</v>
      </c>
      <c r="F26" s="91" t="s">
        <v>564</v>
      </c>
      <c r="G26" s="91" t="s">
        <v>306</v>
      </c>
      <c r="H26" s="91" t="s">
        <v>345</v>
      </c>
      <c r="I26" s="104"/>
      <c r="J26" s="90"/>
      <c r="K26" s="90"/>
      <c r="L26" s="90"/>
      <c r="M26" s="113"/>
      <c r="N26" s="114"/>
      <c r="O26" s="90"/>
      <c r="P26" s="114"/>
      <c r="Q26" s="115"/>
      <c r="R26" s="115"/>
      <c r="S26" s="115"/>
      <c r="T26" s="115"/>
      <c r="U26" s="115"/>
      <c r="V26" s="116" t="s">
        <v>759</v>
      </c>
      <c r="W26" s="90"/>
      <c r="X26" s="116" t="s">
        <v>253</v>
      </c>
      <c r="Y26" s="90">
        <v>2</v>
      </c>
      <c r="Z26" s="115"/>
      <c r="AA26" s="90" t="s">
        <v>200</v>
      </c>
      <c r="AB26" s="90"/>
      <c r="AC26" s="104">
        <v>22</v>
      </c>
      <c r="AD26" s="90">
        <v>1352</v>
      </c>
      <c r="AE26" s="90"/>
      <c r="AF26" s="90"/>
      <c r="AG26" s="90"/>
      <c r="AH26" s="90"/>
      <c r="AI26" s="90">
        <v>39</v>
      </c>
      <c r="AJ26" s="90"/>
      <c r="AK26" s="90" t="s">
        <v>531</v>
      </c>
    </row>
    <row r="27" spans="1:37" ht="22.5" customHeight="1">
      <c r="A27" s="90"/>
      <c r="B27" s="91" t="s">
        <v>705</v>
      </c>
      <c r="C27" s="103" t="s">
        <v>616</v>
      </c>
      <c r="D27" s="90"/>
      <c r="E27" s="91" t="s">
        <v>705</v>
      </c>
      <c r="F27" s="91" t="s">
        <v>565</v>
      </c>
      <c r="G27" s="91" t="s">
        <v>655</v>
      </c>
      <c r="H27" s="91" t="s">
        <v>346</v>
      </c>
      <c r="I27" s="104"/>
      <c r="J27" s="90"/>
      <c r="K27" s="90"/>
      <c r="L27" s="90"/>
      <c r="M27" s="113"/>
      <c r="N27" s="115"/>
      <c r="O27" s="90"/>
      <c r="P27" s="115"/>
      <c r="Q27" s="115"/>
      <c r="R27" s="115"/>
      <c r="S27" s="115"/>
      <c r="T27" s="115"/>
      <c r="U27" s="115"/>
      <c r="V27" s="98" t="s">
        <v>167</v>
      </c>
      <c r="W27" s="90"/>
      <c r="X27" s="116" t="s">
        <v>254</v>
      </c>
      <c r="Y27" s="90">
        <v>2</v>
      </c>
      <c r="Z27" s="115"/>
      <c r="AA27" s="90" t="s">
        <v>203</v>
      </c>
      <c r="AB27" s="90"/>
      <c r="AC27" s="104" t="s">
        <v>378</v>
      </c>
      <c r="AD27" s="90">
        <v>1353</v>
      </c>
      <c r="AE27" s="90"/>
      <c r="AF27" s="90"/>
      <c r="AG27" s="90"/>
      <c r="AH27" s="90"/>
      <c r="AI27" s="90">
        <v>38</v>
      </c>
      <c r="AJ27" s="90"/>
      <c r="AK27" s="90" t="s">
        <v>532</v>
      </c>
    </row>
    <row r="28" spans="1:37" ht="22.5" customHeight="1">
      <c r="A28" s="90"/>
      <c r="B28" s="91" t="s">
        <v>706</v>
      </c>
      <c r="C28" s="103" t="s">
        <v>617</v>
      </c>
      <c r="D28" s="90"/>
      <c r="E28" s="91" t="s">
        <v>706</v>
      </c>
      <c r="F28" s="91" t="s">
        <v>566</v>
      </c>
      <c r="G28" s="91" t="s">
        <v>308</v>
      </c>
      <c r="H28" s="91" t="s">
        <v>347</v>
      </c>
      <c r="I28" s="104"/>
      <c r="J28" s="90"/>
      <c r="K28" s="90"/>
      <c r="L28" s="90"/>
      <c r="M28" s="90"/>
      <c r="N28" s="115"/>
      <c r="O28" s="90"/>
      <c r="P28" s="115"/>
      <c r="Q28" s="115"/>
      <c r="R28" s="115"/>
      <c r="S28" s="115"/>
      <c r="T28" s="115"/>
      <c r="U28" s="115"/>
      <c r="V28" s="90" t="s">
        <v>143</v>
      </c>
      <c r="W28" s="90">
        <v>1</v>
      </c>
      <c r="X28" s="116" t="s">
        <v>473</v>
      </c>
      <c r="Y28" s="90">
        <v>2</v>
      </c>
      <c r="Z28" s="115"/>
      <c r="AA28" s="90" t="s">
        <v>204</v>
      </c>
      <c r="AB28" s="90"/>
      <c r="AC28" s="104">
        <v>24</v>
      </c>
      <c r="AD28" s="90">
        <v>1354</v>
      </c>
      <c r="AE28" s="90"/>
      <c r="AF28" s="90"/>
      <c r="AG28" s="90"/>
      <c r="AH28" s="90"/>
      <c r="AI28" s="90">
        <v>37</v>
      </c>
      <c r="AJ28" s="90"/>
      <c r="AK28" s="90" t="s">
        <v>533</v>
      </c>
    </row>
    <row r="29" spans="1:37" ht="22.5" customHeight="1">
      <c r="A29" s="90"/>
      <c r="B29" s="91" t="s">
        <v>707</v>
      </c>
      <c r="C29" s="103" t="s">
        <v>618</v>
      </c>
      <c r="D29" s="90"/>
      <c r="E29" s="91" t="s">
        <v>707</v>
      </c>
      <c r="F29" s="91" t="s">
        <v>567</v>
      </c>
      <c r="G29" s="91" t="s">
        <v>310</v>
      </c>
      <c r="H29" s="91" t="s">
        <v>348</v>
      </c>
      <c r="I29" s="104"/>
      <c r="J29" s="90"/>
      <c r="K29" s="90"/>
      <c r="L29" s="90"/>
      <c r="M29" s="90"/>
      <c r="N29" s="115"/>
      <c r="O29" s="90"/>
      <c r="P29" s="115"/>
      <c r="Q29" s="115"/>
      <c r="R29" s="115"/>
      <c r="S29" s="115"/>
      <c r="T29" s="115"/>
      <c r="U29" s="115"/>
      <c r="V29" s="98" t="s">
        <v>144</v>
      </c>
      <c r="W29" s="90">
        <v>1</v>
      </c>
      <c r="X29" s="90" t="s">
        <v>793</v>
      </c>
      <c r="Y29" s="90">
        <v>2</v>
      </c>
      <c r="Z29" s="115"/>
      <c r="AA29" s="90" t="s">
        <v>240</v>
      </c>
      <c r="AB29" s="90"/>
      <c r="AC29" s="104" t="s">
        <v>380</v>
      </c>
      <c r="AD29" s="90">
        <v>1355</v>
      </c>
      <c r="AE29" s="90"/>
      <c r="AF29" s="90"/>
      <c r="AG29" s="90"/>
      <c r="AH29" s="90"/>
      <c r="AI29" s="90">
        <v>36</v>
      </c>
      <c r="AJ29" s="90"/>
      <c r="AK29" s="90" t="s">
        <v>534</v>
      </c>
    </row>
    <row r="30" spans="1:37" ht="22.5" customHeight="1">
      <c r="A30" s="90"/>
      <c r="B30" s="91" t="s">
        <v>708</v>
      </c>
      <c r="C30" s="103" t="s">
        <v>619</v>
      </c>
      <c r="D30" s="90"/>
      <c r="E30" s="91" t="s">
        <v>708</v>
      </c>
      <c r="F30" s="91" t="s">
        <v>568</v>
      </c>
      <c r="G30" s="91" t="s">
        <v>312</v>
      </c>
      <c r="H30" s="91" t="s">
        <v>349</v>
      </c>
      <c r="I30" s="104"/>
      <c r="J30" s="90"/>
      <c r="K30" s="90"/>
      <c r="L30" s="90"/>
      <c r="M30" s="90"/>
      <c r="N30" s="115"/>
      <c r="O30" s="90"/>
      <c r="P30" s="115"/>
      <c r="Q30" s="115"/>
      <c r="R30" s="115"/>
      <c r="S30" s="115"/>
      <c r="T30" s="90"/>
      <c r="U30" s="115"/>
      <c r="V30" s="116" t="s">
        <v>147</v>
      </c>
      <c r="W30" s="90">
        <v>1</v>
      </c>
      <c r="X30" s="116" t="s">
        <v>794</v>
      </c>
      <c r="Y30" s="90">
        <v>2</v>
      </c>
      <c r="Z30" s="115"/>
      <c r="AA30" s="90" t="s">
        <v>755</v>
      </c>
      <c r="AB30" s="90"/>
      <c r="AC30" s="104">
        <v>26</v>
      </c>
      <c r="AD30" s="90">
        <v>1356</v>
      </c>
      <c r="AE30" s="90"/>
      <c r="AF30" s="90"/>
      <c r="AG30" s="90"/>
      <c r="AH30" s="90"/>
      <c r="AI30" s="90">
        <v>35</v>
      </c>
      <c r="AJ30" s="90"/>
      <c r="AK30" s="90" t="s">
        <v>535</v>
      </c>
    </row>
    <row r="31" spans="1:37" ht="22.5" customHeight="1">
      <c r="A31" s="90"/>
      <c r="B31" s="91" t="s">
        <v>709</v>
      </c>
      <c r="C31" s="103" t="s">
        <v>620</v>
      </c>
      <c r="D31" s="90"/>
      <c r="E31" s="91" t="s">
        <v>709</v>
      </c>
      <c r="F31" s="91" t="s">
        <v>569</v>
      </c>
      <c r="G31" s="91" t="s">
        <v>314</v>
      </c>
      <c r="H31" s="91" t="s">
        <v>350</v>
      </c>
      <c r="I31" s="104"/>
      <c r="J31" s="90"/>
      <c r="K31" s="90"/>
      <c r="L31" s="90"/>
      <c r="M31" s="90"/>
      <c r="N31" s="118"/>
      <c r="O31" s="90"/>
      <c r="P31" s="115"/>
      <c r="Q31" s="90"/>
      <c r="R31" s="115"/>
      <c r="S31" s="115"/>
      <c r="T31" s="90"/>
      <c r="U31" s="90"/>
      <c r="V31" s="98" t="s">
        <v>163</v>
      </c>
      <c r="W31" s="90">
        <v>1</v>
      </c>
      <c r="X31" s="116" t="s">
        <v>309</v>
      </c>
      <c r="Y31" s="90">
        <v>2</v>
      </c>
      <c r="Z31" s="115"/>
      <c r="AA31" s="90" t="s">
        <v>207</v>
      </c>
      <c r="AB31" s="90"/>
      <c r="AC31" s="104" t="s">
        <v>383</v>
      </c>
      <c r="AD31" s="90">
        <v>1357</v>
      </c>
      <c r="AE31" s="90"/>
      <c r="AF31" s="90"/>
      <c r="AG31" s="90"/>
      <c r="AH31" s="90"/>
      <c r="AI31" s="90">
        <v>34</v>
      </c>
      <c r="AJ31" s="90"/>
      <c r="AK31" s="90" t="s">
        <v>536</v>
      </c>
    </row>
    <row r="32" spans="1:37" ht="22.5" customHeight="1">
      <c r="A32" s="90"/>
      <c r="B32" s="91" t="s">
        <v>710</v>
      </c>
      <c r="C32" s="103" t="s">
        <v>621</v>
      </c>
      <c r="D32" s="90"/>
      <c r="E32" s="91" t="s">
        <v>710</v>
      </c>
      <c r="F32" s="91" t="s">
        <v>570</v>
      </c>
      <c r="G32" s="91" t="s">
        <v>315</v>
      </c>
      <c r="H32" s="91" t="s">
        <v>351</v>
      </c>
      <c r="I32" s="104"/>
      <c r="J32" s="90"/>
      <c r="K32" s="90"/>
      <c r="L32" s="90"/>
      <c r="M32" s="90"/>
      <c r="N32" s="118"/>
      <c r="O32" s="90"/>
      <c r="P32" s="90"/>
      <c r="Q32" s="90"/>
      <c r="R32" s="90"/>
      <c r="S32" s="90"/>
      <c r="T32" s="90"/>
      <c r="U32" s="90"/>
      <c r="V32" s="98" t="s">
        <v>149</v>
      </c>
      <c r="W32" s="90">
        <v>1</v>
      </c>
      <c r="X32" s="116" t="s">
        <v>313</v>
      </c>
      <c r="Y32" s="90">
        <v>2</v>
      </c>
      <c r="Z32" s="115"/>
      <c r="AA32" s="90" t="s">
        <v>209</v>
      </c>
      <c r="AB32" s="90"/>
      <c r="AC32" s="104">
        <v>28</v>
      </c>
      <c r="AD32" s="90">
        <v>1358</v>
      </c>
      <c r="AE32" s="90"/>
      <c r="AF32" s="90"/>
      <c r="AG32" s="90"/>
      <c r="AH32" s="90"/>
      <c r="AI32" s="90">
        <v>33</v>
      </c>
      <c r="AJ32" s="90"/>
      <c r="AK32" s="90" t="s">
        <v>537</v>
      </c>
    </row>
    <row r="33" spans="1:37" ht="22.5" customHeight="1">
      <c r="A33" s="90"/>
      <c r="B33" s="91" t="s">
        <v>711</v>
      </c>
      <c r="C33" s="103" t="s">
        <v>622</v>
      </c>
      <c r="D33" s="90"/>
      <c r="E33" s="91" t="s">
        <v>711</v>
      </c>
      <c r="F33" s="91" t="s">
        <v>743</v>
      </c>
      <c r="G33" s="91" t="s">
        <v>318</v>
      </c>
      <c r="H33" s="91" t="s">
        <v>353</v>
      </c>
      <c r="I33" s="104"/>
      <c r="J33" s="90"/>
      <c r="K33" s="90"/>
      <c r="L33" s="90"/>
      <c r="M33" s="90"/>
      <c r="N33" s="119"/>
      <c r="O33" s="90"/>
      <c r="P33" s="90"/>
      <c r="Q33" s="90"/>
      <c r="R33" s="90"/>
      <c r="S33" s="90"/>
      <c r="T33" s="90"/>
      <c r="U33" s="90"/>
      <c r="V33" s="98" t="s">
        <v>150</v>
      </c>
      <c r="W33" s="90">
        <v>1</v>
      </c>
      <c r="X33" s="116" t="s">
        <v>317</v>
      </c>
      <c r="Y33" s="90">
        <v>2</v>
      </c>
      <c r="Z33" s="115"/>
      <c r="AA33" s="90" t="s">
        <v>670</v>
      </c>
      <c r="AB33" s="90"/>
      <c r="AC33" s="104" t="s">
        <v>385</v>
      </c>
      <c r="AD33" s="90">
        <v>1359</v>
      </c>
      <c r="AE33" s="90"/>
      <c r="AF33" s="90"/>
      <c r="AG33" s="90"/>
      <c r="AH33" s="90"/>
      <c r="AI33" s="90">
        <v>32</v>
      </c>
      <c r="AJ33" s="90"/>
      <c r="AK33" s="90" t="s">
        <v>538</v>
      </c>
    </row>
    <row r="34" spans="1:37" ht="22.5" customHeight="1">
      <c r="A34" s="90"/>
      <c r="B34" s="91" t="s">
        <v>712</v>
      </c>
      <c r="C34" s="103" t="s">
        <v>623</v>
      </c>
      <c r="D34" s="90"/>
      <c r="E34" s="91" t="s">
        <v>712</v>
      </c>
      <c r="F34" s="91" t="s">
        <v>744</v>
      </c>
      <c r="G34" s="91" t="s">
        <v>316</v>
      </c>
      <c r="H34" s="91" t="s">
        <v>352</v>
      </c>
      <c r="I34" s="104"/>
      <c r="J34" s="90"/>
      <c r="K34" s="90"/>
      <c r="L34" s="90"/>
      <c r="M34" s="90"/>
      <c r="N34" s="119"/>
      <c r="O34" s="90"/>
      <c r="P34" s="90"/>
      <c r="Q34" s="90"/>
      <c r="R34" s="90"/>
      <c r="S34" s="90"/>
      <c r="T34" s="90"/>
      <c r="U34" s="90"/>
      <c r="V34" s="98" t="s">
        <v>151</v>
      </c>
      <c r="W34" s="90">
        <v>1</v>
      </c>
      <c r="X34" s="116" t="s">
        <v>324</v>
      </c>
      <c r="Y34" s="90">
        <v>2</v>
      </c>
      <c r="Z34" s="115"/>
      <c r="AA34" s="90"/>
      <c r="AB34" s="90"/>
      <c r="AC34" s="104">
        <v>30</v>
      </c>
      <c r="AD34" s="90">
        <v>1360</v>
      </c>
      <c r="AE34" s="90"/>
      <c r="AF34" s="90"/>
      <c r="AG34" s="90"/>
      <c r="AH34" s="90"/>
      <c r="AI34" s="90">
        <v>31</v>
      </c>
      <c r="AJ34" s="90"/>
      <c r="AK34" s="90" t="s">
        <v>539</v>
      </c>
    </row>
    <row r="35" spans="1:37" ht="22.5" customHeight="1">
      <c r="A35" s="90"/>
      <c r="B35" s="91" t="s">
        <v>742</v>
      </c>
      <c r="C35" s="103" t="s">
        <v>624</v>
      </c>
      <c r="D35" s="90"/>
      <c r="E35" s="91" t="s">
        <v>742</v>
      </c>
      <c r="F35" s="91" t="s">
        <v>571</v>
      </c>
      <c r="G35" s="91" t="s">
        <v>320</v>
      </c>
      <c r="H35" s="91" t="s">
        <v>354</v>
      </c>
      <c r="I35" s="104"/>
      <c r="J35" s="90"/>
      <c r="K35" s="90"/>
      <c r="L35" s="90"/>
      <c r="M35" s="90"/>
      <c r="N35" s="119"/>
      <c r="O35" s="90"/>
      <c r="P35" s="90"/>
      <c r="Q35" s="90"/>
      <c r="R35" s="90"/>
      <c r="S35" s="90"/>
      <c r="T35" s="90"/>
      <c r="U35" s="90"/>
      <c r="V35" s="98" t="s">
        <v>153</v>
      </c>
      <c r="W35" s="90">
        <v>1</v>
      </c>
      <c r="X35" s="116" t="s">
        <v>170</v>
      </c>
      <c r="Y35" s="90">
        <v>2</v>
      </c>
      <c r="Z35" s="115"/>
      <c r="AA35" s="90"/>
      <c r="AB35" s="90"/>
      <c r="AC35" s="104" t="s">
        <v>387</v>
      </c>
      <c r="AD35" s="90">
        <v>1361</v>
      </c>
      <c r="AE35" s="90"/>
      <c r="AF35" s="90"/>
      <c r="AG35" s="90"/>
      <c r="AH35" s="90"/>
      <c r="AI35" s="90">
        <v>30</v>
      </c>
      <c r="AJ35" s="90"/>
      <c r="AK35" s="115"/>
    </row>
    <row r="36" spans="1:37" ht="22.5" customHeight="1">
      <c r="A36" s="90"/>
      <c r="B36" s="91" t="s">
        <v>713</v>
      </c>
      <c r="C36" s="103" t="s">
        <v>625</v>
      </c>
      <c r="D36" s="90"/>
      <c r="E36" s="91" t="s">
        <v>713</v>
      </c>
      <c r="F36" s="91" t="s">
        <v>572</v>
      </c>
      <c r="G36" s="91" t="s">
        <v>543</v>
      </c>
      <c r="H36" s="91" t="s">
        <v>590</v>
      </c>
      <c r="I36" s="104"/>
      <c r="J36" s="90"/>
      <c r="K36" s="90"/>
      <c r="L36" s="90"/>
      <c r="M36" s="90"/>
      <c r="N36" s="119"/>
      <c r="O36" s="90"/>
      <c r="P36" s="90"/>
      <c r="Q36" s="90"/>
      <c r="R36" s="90"/>
      <c r="S36" s="90"/>
      <c r="T36" s="90"/>
      <c r="U36" s="90"/>
      <c r="V36" s="98" t="s">
        <v>154</v>
      </c>
      <c r="W36" s="90">
        <v>1</v>
      </c>
      <c r="X36" s="116" t="s">
        <v>171</v>
      </c>
      <c r="Y36" s="90">
        <v>2</v>
      </c>
      <c r="Z36" s="115"/>
      <c r="AA36" s="90"/>
      <c r="AB36" s="90"/>
      <c r="AC36" s="104">
        <v>32</v>
      </c>
      <c r="AD36" s="90">
        <v>1362</v>
      </c>
      <c r="AE36" s="90"/>
      <c r="AF36" s="90"/>
      <c r="AG36" s="90"/>
      <c r="AH36" s="90"/>
      <c r="AI36" s="90">
        <v>29</v>
      </c>
      <c r="AJ36" s="90"/>
      <c r="AK36" s="115"/>
    </row>
    <row r="37" spans="1:37" ht="28.5" customHeight="1">
      <c r="A37" s="90"/>
      <c r="B37" s="91" t="s">
        <v>714</v>
      </c>
      <c r="C37" s="103" t="s">
        <v>626</v>
      </c>
      <c r="D37" s="90"/>
      <c r="E37" s="91" t="s">
        <v>714</v>
      </c>
      <c r="F37" s="91" t="s">
        <v>573</v>
      </c>
      <c r="G37" s="110"/>
      <c r="H37" s="91" t="s">
        <v>591</v>
      </c>
      <c r="I37" s="104"/>
      <c r="J37" s="90"/>
      <c r="K37" s="90"/>
      <c r="L37" s="90"/>
      <c r="M37" s="90"/>
      <c r="N37" s="119"/>
      <c r="O37" s="90"/>
      <c r="P37" s="90"/>
      <c r="Q37" s="90"/>
      <c r="R37" s="90"/>
      <c r="S37" s="90"/>
      <c r="T37" s="90"/>
      <c r="U37" s="90"/>
      <c r="V37" s="98" t="s">
        <v>155</v>
      </c>
      <c r="W37" s="90">
        <v>1</v>
      </c>
      <c r="X37" s="116" t="s">
        <v>172</v>
      </c>
      <c r="Y37" s="90">
        <v>2</v>
      </c>
      <c r="Z37" s="115"/>
      <c r="AA37" s="90"/>
      <c r="AB37" s="90"/>
      <c r="AC37" s="104" t="s">
        <v>389</v>
      </c>
      <c r="AD37" s="90">
        <v>1363</v>
      </c>
      <c r="AE37" s="90"/>
      <c r="AF37" s="90"/>
      <c r="AG37" s="90"/>
      <c r="AH37" s="90"/>
      <c r="AI37" s="90">
        <v>28</v>
      </c>
      <c r="AJ37" s="90"/>
      <c r="AK37" s="115"/>
    </row>
    <row r="38" spans="1:37" ht="28.5" customHeight="1">
      <c r="A38" s="90"/>
      <c r="B38" s="91" t="s">
        <v>715</v>
      </c>
      <c r="C38" s="103" t="s">
        <v>627</v>
      </c>
      <c r="D38" s="90"/>
      <c r="E38" s="91" t="s">
        <v>715</v>
      </c>
      <c r="F38" s="91" t="s">
        <v>747</v>
      </c>
      <c r="G38" s="110"/>
      <c r="H38" s="91" t="s">
        <v>592</v>
      </c>
      <c r="I38" s="104"/>
      <c r="J38" s="90"/>
      <c r="K38" s="90"/>
      <c r="L38" s="90"/>
      <c r="M38" s="90"/>
      <c r="N38" s="119"/>
      <c r="O38" s="90"/>
      <c r="P38" s="90"/>
      <c r="Q38" s="90"/>
      <c r="R38" s="90"/>
      <c r="S38" s="90"/>
      <c r="T38" s="90"/>
      <c r="U38" s="90"/>
      <c r="V38" s="98" t="s">
        <v>156</v>
      </c>
      <c r="W38" s="90">
        <v>1</v>
      </c>
      <c r="X38" s="116" t="s">
        <v>175</v>
      </c>
      <c r="Y38" s="90">
        <v>2</v>
      </c>
      <c r="Z38" s="115"/>
      <c r="AA38" s="90"/>
      <c r="AB38" s="90"/>
      <c r="AC38" s="104">
        <v>34</v>
      </c>
      <c r="AD38" s="90">
        <v>1364</v>
      </c>
      <c r="AE38" s="90"/>
      <c r="AF38" s="90"/>
      <c r="AG38" s="90"/>
      <c r="AH38" s="90"/>
      <c r="AI38" s="90">
        <v>27</v>
      </c>
      <c r="AJ38" s="90"/>
      <c r="AK38" s="115"/>
    </row>
    <row r="39" spans="1:37" ht="30" customHeight="1">
      <c r="A39" s="90"/>
      <c r="B39" s="91" t="s">
        <v>716</v>
      </c>
      <c r="C39" s="103" t="s">
        <v>628</v>
      </c>
      <c r="D39" s="90"/>
      <c r="E39" s="91" t="s">
        <v>716</v>
      </c>
      <c r="F39" s="91" t="s">
        <v>574</v>
      </c>
      <c r="G39" s="110"/>
      <c r="H39" s="91" t="s">
        <v>593</v>
      </c>
      <c r="I39" s="104"/>
      <c r="J39" s="90"/>
      <c r="K39" s="90"/>
      <c r="L39" s="90"/>
      <c r="M39" s="90"/>
      <c r="N39" s="119"/>
      <c r="O39" s="90"/>
      <c r="P39" s="90"/>
      <c r="Q39" s="90"/>
      <c r="R39" s="90"/>
      <c r="S39" s="90"/>
      <c r="T39" s="90"/>
      <c r="U39" s="90"/>
      <c r="V39" s="98" t="s">
        <v>216</v>
      </c>
      <c r="W39" s="90">
        <v>1</v>
      </c>
      <c r="X39" s="116" t="s">
        <v>176</v>
      </c>
      <c r="Y39" s="90">
        <v>2</v>
      </c>
      <c r="Z39" s="115"/>
      <c r="AA39" s="90"/>
      <c r="AB39" s="90"/>
      <c r="AC39" s="104" t="s">
        <v>391</v>
      </c>
      <c r="AD39" s="90">
        <v>1365</v>
      </c>
      <c r="AE39" s="90"/>
      <c r="AF39" s="90"/>
      <c r="AG39" s="90"/>
      <c r="AH39" s="90"/>
      <c r="AI39" s="90">
        <v>26</v>
      </c>
      <c r="AJ39" s="90"/>
      <c r="AK39" s="115"/>
    </row>
    <row r="40" spans="1:37" ht="31.5" customHeight="1">
      <c r="A40" s="90"/>
      <c r="B40" s="91" t="s">
        <v>717</v>
      </c>
      <c r="C40" s="103" t="s">
        <v>629</v>
      </c>
      <c r="D40" s="90"/>
      <c r="E40" s="91" t="s">
        <v>717</v>
      </c>
      <c r="F40" s="91" t="s">
        <v>575</v>
      </c>
      <c r="G40" s="110"/>
      <c r="H40" s="110"/>
      <c r="I40" s="104"/>
      <c r="J40" s="90"/>
      <c r="K40" s="90"/>
      <c r="L40" s="90"/>
      <c r="M40" s="90"/>
      <c r="N40" s="119"/>
      <c r="O40" s="90"/>
      <c r="P40" s="90"/>
      <c r="Q40" s="90"/>
      <c r="R40" s="90"/>
      <c r="S40" s="90"/>
      <c r="T40" s="90"/>
      <c r="U40" s="90"/>
      <c r="V40" s="116" t="s">
        <v>784</v>
      </c>
      <c r="W40" s="90">
        <v>1</v>
      </c>
      <c r="X40" s="116" t="s">
        <v>169</v>
      </c>
      <c r="Y40" s="90">
        <v>2</v>
      </c>
      <c r="Z40" s="115"/>
      <c r="AA40" s="90"/>
      <c r="AB40" s="90"/>
      <c r="AC40" s="104">
        <v>36</v>
      </c>
      <c r="AD40" s="90">
        <v>1366</v>
      </c>
      <c r="AE40" s="90"/>
      <c r="AF40" s="90"/>
      <c r="AG40" s="90"/>
      <c r="AH40" s="90"/>
      <c r="AI40" s="90">
        <v>25</v>
      </c>
      <c r="AJ40" s="90"/>
      <c r="AK40" s="115"/>
    </row>
    <row r="41" spans="1:37" ht="30" customHeight="1">
      <c r="A41" s="90"/>
      <c r="B41" s="91" t="s">
        <v>718</v>
      </c>
      <c r="C41" s="103" t="s">
        <v>630</v>
      </c>
      <c r="D41" s="90"/>
      <c r="E41" s="91" t="s">
        <v>718</v>
      </c>
      <c r="F41" s="91" t="s">
        <v>748</v>
      </c>
      <c r="G41" s="110"/>
      <c r="H41" s="110"/>
      <c r="I41" s="104"/>
      <c r="J41" s="90"/>
      <c r="K41" s="90"/>
      <c r="L41" s="90"/>
      <c r="M41" s="90"/>
      <c r="N41" s="119"/>
      <c r="O41" s="90"/>
      <c r="P41" s="90"/>
      <c r="Q41" s="90"/>
      <c r="R41" s="90"/>
      <c r="S41" s="90"/>
      <c r="T41" s="90"/>
      <c r="U41" s="90"/>
      <c r="V41" s="98" t="s">
        <v>785</v>
      </c>
      <c r="W41" s="90">
        <v>1</v>
      </c>
      <c r="X41" s="116" t="s">
        <v>795</v>
      </c>
      <c r="Y41" s="90">
        <v>2</v>
      </c>
      <c r="Z41" s="115"/>
      <c r="AA41" s="90"/>
      <c r="AB41" s="90"/>
      <c r="AC41" s="104" t="s">
        <v>393</v>
      </c>
      <c r="AD41" s="90">
        <v>1367</v>
      </c>
      <c r="AE41" s="90"/>
      <c r="AF41" s="90"/>
      <c r="AG41" s="90"/>
      <c r="AH41" s="90"/>
      <c r="AI41" s="90">
        <v>24</v>
      </c>
      <c r="AJ41" s="90"/>
      <c r="AK41" s="115"/>
    </row>
    <row r="42" spans="1:37" ht="28.5" customHeight="1">
      <c r="A42" s="90"/>
      <c r="B42" s="91" t="s">
        <v>719</v>
      </c>
      <c r="C42" s="103" t="s">
        <v>631</v>
      </c>
      <c r="D42" s="90"/>
      <c r="E42" s="91" t="s">
        <v>719</v>
      </c>
      <c r="F42" s="91" t="s">
        <v>576</v>
      </c>
      <c r="G42" s="110"/>
      <c r="H42" s="110"/>
      <c r="I42" s="104"/>
      <c r="J42" s="90"/>
      <c r="K42" s="90"/>
      <c r="L42" s="90"/>
      <c r="M42" s="90"/>
      <c r="N42" s="119"/>
      <c r="O42" s="90"/>
      <c r="P42" s="90"/>
      <c r="Q42" s="90"/>
      <c r="R42" s="90"/>
      <c r="S42" s="90"/>
      <c r="T42" s="90"/>
      <c r="U42" s="90"/>
      <c r="V42" s="98" t="s">
        <v>230</v>
      </c>
      <c r="W42" s="90">
        <v>1</v>
      </c>
      <c r="X42" s="116" t="s">
        <v>164</v>
      </c>
      <c r="Y42" s="90">
        <v>2</v>
      </c>
      <c r="Z42" s="115"/>
      <c r="AA42" s="90"/>
      <c r="AB42" s="90"/>
      <c r="AC42" s="104">
        <v>38</v>
      </c>
      <c r="AD42" s="90">
        <v>1368</v>
      </c>
      <c r="AE42" s="90"/>
      <c r="AF42" s="90"/>
      <c r="AG42" s="90"/>
      <c r="AH42" s="90"/>
      <c r="AI42" s="90">
        <v>23</v>
      </c>
      <c r="AJ42" s="90"/>
      <c r="AK42" s="115"/>
    </row>
    <row r="43" spans="1:37" ht="22.5" customHeight="1">
      <c r="A43" s="90"/>
      <c r="B43" s="91" t="s">
        <v>720</v>
      </c>
      <c r="C43" s="103" t="s">
        <v>632</v>
      </c>
      <c r="D43" s="90"/>
      <c r="E43" s="91" t="s">
        <v>720</v>
      </c>
      <c r="F43" s="91" t="s">
        <v>577</v>
      </c>
      <c r="G43" s="110"/>
      <c r="H43" s="110"/>
      <c r="I43" s="104"/>
      <c r="J43" s="90"/>
      <c r="K43" s="90"/>
      <c r="L43" s="90"/>
      <c r="M43" s="90"/>
      <c r="N43" s="119"/>
      <c r="O43" s="90"/>
      <c r="P43" s="90"/>
      <c r="Q43" s="90"/>
      <c r="R43" s="90"/>
      <c r="S43" s="90"/>
      <c r="T43" s="90"/>
      <c r="U43" s="90"/>
      <c r="V43" s="98" t="s">
        <v>760</v>
      </c>
      <c r="W43" s="90">
        <v>1</v>
      </c>
      <c r="X43" s="116" t="s">
        <v>159</v>
      </c>
      <c r="Y43" s="90">
        <v>2</v>
      </c>
      <c r="Z43" s="115"/>
      <c r="AA43" s="90"/>
      <c r="AB43" s="90"/>
      <c r="AC43" s="104" t="s">
        <v>395</v>
      </c>
      <c r="AD43" s="90">
        <v>1369</v>
      </c>
      <c r="AE43" s="90"/>
      <c r="AF43" s="90"/>
      <c r="AG43" s="90"/>
      <c r="AH43" s="90"/>
      <c r="AI43" s="90">
        <v>22</v>
      </c>
      <c r="AJ43" s="90"/>
      <c r="AK43" s="115"/>
    </row>
    <row r="44" spans="1:37" ht="22.5" customHeight="1">
      <c r="A44" s="90"/>
      <c r="B44" s="91" t="s">
        <v>721</v>
      </c>
      <c r="C44" s="103" t="s">
        <v>633</v>
      </c>
      <c r="D44" s="90"/>
      <c r="E44" s="91" t="s">
        <v>721</v>
      </c>
      <c r="F44" s="91" t="s">
        <v>578</v>
      </c>
      <c r="G44" s="110"/>
      <c r="H44" s="110"/>
      <c r="I44" s="104"/>
      <c r="J44" s="90"/>
      <c r="K44" s="90"/>
      <c r="L44" s="90"/>
      <c r="M44" s="90"/>
      <c r="N44" s="119"/>
      <c r="O44" s="90"/>
      <c r="P44" s="90"/>
      <c r="Q44" s="90"/>
      <c r="R44" s="90"/>
      <c r="S44" s="90"/>
      <c r="T44" s="90"/>
      <c r="U44" s="90"/>
      <c r="V44" s="98" t="s">
        <v>276</v>
      </c>
      <c r="W44" s="90">
        <v>1</v>
      </c>
      <c r="X44" s="116" t="s">
        <v>241</v>
      </c>
      <c r="Y44" s="90">
        <v>2</v>
      </c>
      <c r="Z44" s="115"/>
      <c r="AA44" s="90"/>
      <c r="AB44" s="90"/>
      <c r="AC44" s="104">
        <v>40</v>
      </c>
      <c r="AD44" s="90">
        <v>1370</v>
      </c>
      <c r="AE44" s="90"/>
      <c r="AF44" s="90"/>
      <c r="AG44" s="90"/>
      <c r="AH44" s="90"/>
      <c r="AI44" s="90">
        <v>21</v>
      </c>
      <c r="AJ44" s="90"/>
      <c r="AK44" s="115"/>
    </row>
    <row r="45" spans="1:37" ht="27.75" customHeight="1">
      <c r="A45" s="90"/>
      <c r="B45" s="91" t="s">
        <v>722</v>
      </c>
      <c r="C45" s="103" t="s">
        <v>634</v>
      </c>
      <c r="D45" s="90"/>
      <c r="E45" s="91" t="s">
        <v>722</v>
      </c>
      <c r="F45" s="91" t="s">
        <v>579</v>
      </c>
      <c r="G45" s="110"/>
      <c r="H45" s="110"/>
      <c r="I45" s="104"/>
      <c r="J45" s="90"/>
      <c r="K45" s="90"/>
      <c r="L45" s="90"/>
      <c r="M45" s="90"/>
      <c r="N45" s="119"/>
      <c r="O45" s="90"/>
      <c r="P45" s="90"/>
      <c r="Q45" s="90"/>
      <c r="R45" s="90"/>
      <c r="S45" s="90"/>
      <c r="T45" s="90"/>
      <c r="U45" s="90"/>
      <c r="V45" s="98" t="s">
        <v>275</v>
      </c>
      <c r="W45" s="90">
        <v>1</v>
      </c>
      <c r="X45" s="116" t="s">
        <v>662</v>
      </c>
      <c r="Y45" s="90">
        <v>2</v>
      </c>
      <c r="Z45" s="115"/>
      <c r="AA45" s="90"/>
      <c r="AB45" s="90"/>
      <c r="AC45" s="104" t="s">
        <v>397</v>
      </c>
      <c r="AD45" s="90">
        <v>1371</v>
      </c>
      <c r="AE45" s="90"/>
      <c r="AF45" s="90"/>
      <c r="AG45" s="90"/>
      <c r="AH45" s="90"/>
      <c r="AI45" s="90">
        <v>20</v>
      </c>
      <c r="AJ45" s="90"/>
      <c r="AK45" s="115"/>
    </row>
    <row r="46" spans="1:37" ht="27.75" customHeight="1">
      <c r="A46" s="90"/>
      <c r="B46" s="91" t="s">
        <v>723</v>
      </c>
      <c r="C46" s="103" t="s">
        <v>635</v>
      </c>
      <c r="D46" s="90"/>
      <c r="E46" s="91" t="s">
        <v>723</v>
      </c>
      <c r="F46" s="91" t="s">
        <v>580</v>
      </c>
      <c r="G46" s="110"/>
      <c r="H46" s="110"/>
      <c r="I46" s="104"/>
      <c r="J46" s="90"/>
      <c r="K46" s="90"/>
      <c r="L46" s="90"/>
      <c r="M46" s="90"/>
      <c r="N46" s="119"/>
      <c r="O46" s="90"/>
      <c r="P46" s="90"/>
      <c r="Q46" s="90"/>
      <c r="R46" s="90"/>
      <c r="S46" s="90"/>
      <c r="T46" s="90"/>
      <c r="U46" s="90"/>
      <c r="V46" s="90" t="s">
        <v>229</v>
      </c>
      <c r="W46" s="90">
        <v>1</v>
      </c>
      <c r="X46" s="116" t="s">
        <v>796</v>
      </c>
      <c r="Y46" s="90">
        <v>2</v>
      </c>
      <c r="Z46" s="115"/>
      <c r="AA46" s="90"/>
      <c r="AB46" s="90"/>
      <c r="AC46" s="104" t="s">
        <v>398</v>
      </c>
      <c r="AD46" s="90">
        <v>1372</v>
      </c>
      <c r="AE46" s="90"/>
      <c r="AF46" s="90"/>
      <c r="AG46" s="90"/>
      <c r="AH46" s="90"/>
      <c r="AI46" s="90">
        <v>19</v>
      </c>
      <c r="AJ46" s="90"/>
      <c r="AK46" s="115"/>
    </row>
    <row r="47" spans="1:37" ht="27.75" customHeight="1">
      <c r="A47" s="90"/>
      <c r="B47" s="91" t="s">
        <v>724</v>
      </c>
      <c r="C47" s="103" t="s">
        <v>636</v>
      </c>
      <c r="D47" s="90"/>
      <c r="E47" s="91" t="s">
        <v>724</v>
      </c>
      <c r="F47" s="91" t="s">
        <v>581</v>
      </c>
      <c r="G47" s="110"/>
      <c r="H47" s="110"/>
      <c r="I47" s="104"/>
      <c r="J47" s="90"/>
      <c r="K47" s="90"/>
      <c r="L47" s="90"/>
      <c r="M47" s="90"/>
      <c r="N47" s="119"/>
      <c r="O47" s="90"/>
      <c r="P47" s="90"/>
      <c r="Q47" s="90"/>
      <c r="R47" s="90"/>
      <c r="S47" s="90"/>
      <c r="T47" s="90"/>
      <c r="U47" s="90"/>
      <c r="V47" s="98" t="s">
        <v>232</v>
      </c>
      <c r="W47" s="90">
        <v>1</v>
      </c>
      <c r="X47" s="116" t="s">
        <v>797</v>
      </c>
      <c r="Y47" s="90">
        <v>2</v>
      </c>
      <c r="Z47" s="115"/>
      <c r="AA47" s="90"/>
      <c r="AB47" s="90"/>
      <c r="AC47" s="104" t="s">
        <v>399</v>
      </c>
      <c r="AD47" s="90">
        <v>1373</v>
      </c>
      <c r="AE47" s="90"/>
      <c r="AF47" s="90"/>
      <c r="AG47" s="90"/>
      <c r="AH47" s="90"/>
      <c r="AI47" s="90">
        <v>18</v>
      </c>
      <c r="AJ47" s="90"/>
      <c r="AK47" s="115"/>
    </row>
    <row r="48" spans="1:37" ht="31.5" customHeight="1">
      <c r="A48" s="90"/>
      <c r="B48" s="91" t="s">
        <v>725</v>
      </c>
      <c r="C48" s="103" t="s">
        <v>637</v>
      </c>
      <c r="D48" s="90"/>
      <c r="E48" s="91" t="s">
        <v>725</v>
      </c>
      <c r="F48" s="91" t="s">
        <v>582</v>
      </c>
      <c r="G48" s="110"/>
      <c r="H48" s="110"/>
      <c r="I48" s="104"/>
      <c r="J48" s="90"/>
      <c r="K48" s="90"/>
      <c r="L48" s="90"/>
      <c r="M48" s="90"/>
      <c r="N48" s="119"/>
      <c r="O48" s="90"/>
      <c r="P48" s="90"/>
      <c r="Q48" s="90"/>
      <c r="R48" s="90"/>
      <c r="S48" s="90"/>
      <c r="T48" s="90"/>
      <c r="U48" s="90"/>
      <c r="V48" s="98" t="s">
        <v>236</v>
      </c>
      <c r="W48" s="90">
        <v>1</v>
      </c>
      <c r="X48" s="116" t="s">
        <v>267</v>
      </c>
      <c r="Y48" s="90">
        <v>2</v>
      </c>
      <c r="Z48" s="115"/>
      <c r="AA48" s="90"/>
      <c r="AB48" s="90"/>
      <c r="AC48" s="104" t="s">
        <v>400</v>
      </c>
      <c r="AD48" s="90">
        <v>1374</v>
      </c>
      <c r="AE48" s="90"/>
      <c r="AF48" s="90"/>
      <c r="AG48" s="90"/>
      <c r="AH48" s="90"/>
      <c r="AI48" s="90">
        <v>17</v>
      </c>
      <c r="AJ48" s="90"/>
      <c r="AK48" s="115"/>
    </row>
    <row r="49" spans="1:37" ht="22.5" customHeight="1">
      <c r="A49" s="90"/>
      <c r="B49" s="91" t="s">
        <v>726</v>
      </c>
      <c r="C49" s="103" t="s">
        <v>638</v>
      </c>
      <c r="D49" s="90"/>
      <c r="E49" s="91" t="s">
        <v>726</v>
      </c>
      <c r="F49" s="91" t="s">
        <v>583</v>
      </c>
      <c r="G49" s="110"/>
      <c r="H49" s="110"/>
      <c r="I49" s="104"/>
      <c r="J49" s="90"/>
      <c r="K49" s="90"/>
      <c r="L49" s="90"/>
      <c r="M49" s="90"/>
      <c r="N49" s="119"/>
      <c r="O49" s="90"/>
      <c r="P49" s="90"/>
      <c r="Q49" s="90"/>
      <c r="R49" s="90"/>
      <c r="S49" s="90"/>
      <c r="T49" s="90"/>
      <c r="U49" s="90"/>
      <c r="V49" s="98" t="s">
        <v>239</v>
      </c>
      <c r="W49" s="90">
        <v>1</v>
      </c>
      <c r="X49" s="116" t="s">
        <v>213</v>
      </c>
      <c r="Y49" s="90">
        <v>2</v>
      </c>
      <c r="Z49" s="115"/>
      <c r="AA49" s="90"/>
      <c r="AB49" s="90"/>
      <c r="AC49" s="104" t="s">
        <v>401</v>
      </c>
      <c r="AD49" s="90">
        <v>1375</v>
      </c>
      <c r="AE49" s="90"/>
      <c r="AF49" s="90"/>
      <c r="AG49" s="90"/>
      <c r="AH49" s="90"/>
      <c r="AI49" s="90">
        <v>16</v>
      </c>
      <c r="AJ49" s="90"/>
      <c r="AK49" s="115"/>
    </row>
    <row r="50" spans="1:37" ht="39" customHeight="1">
      <c r="A50" s="90"/>
      <c r="B50" s="91" t="s">
        <v>727</v>
      </c>
      <c r="C50" s="103" t="s">
        <v>639</v>
      </c>
      <c r="D50" s="90"/>
      <c r="E50" s="91" t="s">
        <v>727</v>
      </c>
      <c r="F50" s="91" t="s">
        <v>584</v>
      </c>
      <c r="G50" s="110"/>
      <c r="H50" s="110"/>
      <c r="I50" s="104"/>
      <c r="J50" s="90"/>
      <c r="K50" s="90"/>
      <c r="L50" s="90"/>
      <c r="M50" s="90"/>
      <c r="N50" s="119"/>
      <c r="O50" s="90"/>
      <c r="P50" s="90"/>
      <c r="Q50" s="90"/>
      <c r="R50" s="90"/>
      <c r="S50" s="90"/>
      <c r="T50" s="90"/>
      <c r="U50" s="90"/>
      <c r="V50" s="98" t="s">
        <v>477</v>
      </c>
      <c r="W50" s="90">
        <v>1</v>
      </c>
      <c r="X50" s="116" t="s">
        <v>761</v>
      </c>
      <c r="Y50" s="90">
        <v>2</v>
      </c>
      <c r="Z50" s="115"/>
      <c r="AA50" s="90"/>
      <c r="AB50" s="90"/>
      <c r="AC50" s="104" t="s">
        <v>402</v>
      </c>
      <c r="AD50" s="90">
        <v>1376</v>
      </c>
      <c r="AE50" s="90"/>
      <c r="AF50" s="90"/>
      <c r="AG50" s="90"/>
      <c r="AH50" s="90"/>
      <c r="AI50" s="90">
        <v>15</v>
      </c>
      <c r="AJ50" s="90"/>
      <c r="AK50" s="115"/>
    </row>
    <row r="51" spans="1:37" ht="33" customHeight="1">
      <c r="A51" s="90"/>
      <c r="B51" s="91" t="s">
        <v>728</v>
      </c>
      <c r="C51" s="103" t="s">
        <v>640</v>
      </c>
      <c r="D51" s="90"/>
      <c r="E51" s="91" t="s">
        <v>728</v>
      </c>
      <c r="F51" s="91" t="s">
        <v>585</v>
      </c>
      <c r="G51" s="110"/>
      <c r="H51" s="110"/>
      <c r="I51" s="104"/>
      <c r="J51" s="90"/>
      <c r="K51" s="90"/>
      <c r="L51" s="90"/>
      <c r="M51" s="90"/>
      <c r="N51" s="119"/>
      <c r="O51" s="90"/>
      <c r="P51" s="90"/>
      <c r="Q51" s="90"/>
      <c r="R51" s="90"/>
      <c r="S51" s="90"/>
      <c r="T51" s="90"/>
      <c r="U51" s="90"/>
      <c r="V51" s="98" t="s">
        <v>255</v>
      </c>
      <c r="W51" s="90">
        <v>1</v>
      </c>
      <c r="X51" s="90" t="s">
        <v>782</v>
      </c>
      <c r="Y51" s="90"/>
      <c r="Z51" s="115"/>
      <c r="AA51" s="90"/>
      <c r="AB51" s="90"/>
      <c r="AC51" s="104" t="s">
        <v>403</v>
      </c>
      <c r="AD51" s="90">
        <v>1377</v>
      </c>
      <c r="AE51" s="90"/>
      <c r="AF51" s="90"/>
      <c r="AG51" s="90"/>
      <c r="AH51" s="90"/>
      <c r="AI51" s="90">
        <v>13</v>
      </c>
      <c r="AJ51" s="90"/>
      <c r="AK51" s="115"/>
    </row>
    <row r="52" spans="1:37" ht="27" customHeight="1">
      <c r="A52" s="90"/>
      <c r="B52" s="91" t="s">
        <v>729</v>
      </c>
      <c r="C52" s="103" t="s">
        <v>641</v>
      </c>
      <c r="D52" s="90"/>
      <c r="E52" s="91" t="s">
        <v>729</v>
      </c>
      <c r="F52" s="91" t="s">
        <v>586</v>
      </c>
      <c r="G52" s="110"/>
      <c r="H52" s="110"/>
      <c r="I52" s="104"/>
      <c r="J52" s="90"/>
      <c r="K52" s="90"/>
      <c r="L52" s="90"/>
      <c r="M52" s="90"/>
      <c r="N52" s="119"/>
      <c r="O52" s="90"/>
      <c r="P52" s="90"/>
      <c r="Q52" s="90"/>
      <c r="R52" s="90"/>
      <c r="S52" s="90"/>
      <c r="T52" s="90"/>
      <c r="U52" s="90"/>
      <c r="V52" s="116" t="s">
        <v>260</v>
      </c>
      <c r="W52" s="90">
        <v>1</v>
      </c>
      <c r="X52" s="90"/>
      <c r="Y52" s="90"/>
      <c r="Z52" s="115"/>
      <c r="AA52" s="90"/>
      <c r="AB52" s="90"/>
      <c r="AC52" s="104" t="s">
        <v>404</v>
      </c>
      <c r="AD52" s="90">
        <v>1378</v>
      </c>
      <c r="AE52" s="90"/>
      <c r="AF52" s="90"/>
      <c r="AG52" s="90"/>
      <c r="AH52" s="90"/>
      <c r="AI52" s="90">
        <v>12</v>
      </c>
      <c r="AJ52" s="90"/>
      <c r="AK52" s="115"/>
    </row>
    <row r="53" spans="1:37" ht="22.5" customHeight="1">
      <c r="A53" s="90"/>
      <c r="B53" s="91" t="s">
        <v>730</v>
      </c>
      <c r="C53" s="103" t="s">
        <v>642</v>
      </c>
      <c r="D53" s="90"/>
      <c r="E53" s="91" t="s">
        <v>730</v>
      </c>
      <c r="F53" s="91" t="s">
        <v>587</v>
      </c>
      <c r="G53" s="110"/>
      <c r="H53" s="110"/>
      <c r="I53" s="104"/>
      <c r="J53" s="90"/>
      <c r="K53" s="90"/>
      <c r="L53" s="90"/>
      <c r="M53" s="90"/>
      <c r="N53" s="119"/>
      <c r="O53" s="90"/>
      <c r="P53" s="90"/>
      <c r="Q53" s="90"/>
      <c r="R53" s="90"/>
      <c r="S53" s="90"/>
      <c r="T53" s="90"/>
      <c r="U53" s="90"/>
      <c r="V53" s="98" t="s">
        <v>266</v>
      </c>
      <c r="W53" s="90">
        <v>1</v>
      </c>
      <c r="X53" s="90"/>
      <c r="Y53" s="90"/>
      <c r="Z53" s="115"/>
      <c r="AA53" s="90"/>
      <c r="AB53" s="90"/>
      <c r="AC53" s="104" t="s">
        <v>405</v>
      </c>
      <c r="AD53" s="90">
        <v>1379</v>
      </c>
      <c r="AE53" s="90"/>
      <c r="AF53" s="90"/>
      <c r="AG53" s="90"/>
      <c r="AH53" s="90"/>
      <c r="AI53" s="90">
        <v>11</v>
      </c>
      <c r="AJ53" s="90"/>
      <c r="AK53" s="115"/>
    </row>
    <row r="54" spans="1:37" ht="22.5" customHeight="1">
      <c r="A54" s="90"/>
      <c r="B54" s="91" t="s">
        <v>731</v>
      </c>
      <c r="C54" s="103" t="s">
        <v>643</v>
      </c>
      <c r="D54" s="90"/>
      <c r="E54" s="91" t="s">
        <v>731</v>
      </c>
      <c r="F54" s="91" t="s">
        <v>588</v>
      </c>
      <c r="G54" s="110"/>
      <c r="H54" s="110"/>
      <c r="I54" s="104"/>
      <c r="J54" s="90"/>
      <c r="K54" s="90"/>
      <c r="L54" s="90"/>
      <c r="M54" s="90"/>
      <c r="N54" s="119"/>
      <c r="O54" s="104"/>
      <c r="P54" s="90"/>
      <c r="Q54" s="90"/>
      <c r="R54" s="90"/>
      <c r="S54" s="90"/>
      <c r="T54" s="90"/>
      <c r="U54" s="90"/>
      <c r="V54" s="116" t="s">
        <v>173</v>
      </c>
      <c r="W54" s="90">
        <v>1</v>
      </c>
      <c r="X54" s="90"/>
      <c r="Y54" s="90"/>
      <c r="Z54" s="115"/>
      <c r="AA54" s="90"/>
      <c r="AB54" s="90"/>
      <c r="AC54" s="104" t="s">
        <v>406</v>
      </c>
      <c r="AD54" s="90">
        <v>1380</v>
      </c>
      <c r="AE54" s="90"/>
      <c r="AF54" s="90"/>
      <c r="AG54" s="90"/>
      <c r="AH54" s="90"/>
      <c r="AI54" s="90">
        <v>10</v>
      </c>
      <c r="AJ54" s="90"/>
      <c r="AK54" s="115"/>
    </row>
    <row r="55" spans="1:37" ht="22.5" customHeight="1">
      <c r="A55" s="90"/>
      <c r="B55" s="91" t="s">
        <v>732</v>
      </c>
      <c r="C55" s="103" t="s">
        <v>644</v>
      </c>
      <c r="D55" s="90"/>
      <c r="E55" s="91" t="s">
        <v>732</v>
      </c>
      <c r="F55" s="91" t="s">
        <v>746</v>
      </c>
      <c r="G55" s="110"/>
      <c r="H55" s="110"/>
      <c r="I55" s="104"/>
      <c r="J55" s="90"/>
      <c r="K55" s="90"/>
      <c r="L55" s="90"/>
      <c r="M55" s="90"/>
      <c r="N55" s="119"/>
      <c r="O55" s="104"/>
      <c r="P55" s="90"/>
      <c r="Q55" s="90"/>
      <c r="R55" s="90"/>
      <c r="S55" s="90"/>
      <c r="T55" s="90"/>
      <c r="U55" s="90"/>
      <c r="V55" s="116" t="s">
        <v>174</v>
      </c>
      <c r="W55" s="90">
        <v>1</v>
      </c>
      <c r="X55" s="90"/>
      <c r="Y55" s="90"/>
      <c r="Z55" s="119"/>
      <c r="AA55" s="90"/>
      <c r="AB55" s="90"/>
      <c r="AC55" s="104" t="s">
        <v>407</v>
      </c>
      <c r="AD55" s="90">
        <v>1381</v>
      </c>
      <c r="AE55" s="90"/>
      <c r="AF55" s="90"/>
      <c r="AG55" s="90"/>
      <c r="AH55" s="90"/>
      <c r="AI55" s="90">
        <v>9</v>
      </c>
      <c r="AJ55" s="90"/>
      <c r="AK55" s="115"/>
    </row>
    <row r="56" spans="1:37" ht="22.5" customHeight="1">
      <c r="A56" s="90"/>
      <c r="B56" s="91" t="s">
        <v>733</v>
      </c>
      <c r="C56" s="103" t="s">
        <v>645</v>
      </c>
      <c r="D56" s="90"/>
      <c r="E56" s="91" t="s">
        <v>733</v>
      </c>
      <c r="F56" s="91" t="s">
        <v>540</v>
      </c>
      <c r="G56" s="110"/>
      <c r="H56" s="110"/>
      <c r="I56" s="104"/>
      <c r="J56" s="90"/>
      <c r="K56" s="90"/>
      <c r="L56" s="90"/>
      <c r="M56" s="90"/>
      <c r="N56" s="119"/>
      <c r="O56" s="104"/>
      <c r="P56" s="90"/>
      <c r="Q56" s="90"/>
      <c r="R56" s="90"/>
      <c r="S56" s="90"/>
      <c r="T56" s="90"/>
      <c r="U56" s="90"/>
      <c r="V56" s="116" t="s">
        <v>269</v>
      </c>
      <c r="W56" s="90">
        <v>1</v>
      </c>
      <c r="X56" s="90"/>
      <c r="Y56" s="90"/>
      <c r="Z56" s="115"/>
      <c r="AA56" s="90"/>
      <c r="AB56" s="90"/>
      <c r="AC56" s="104" t="s">
        <v>408</v>
      </c>
      <c r="AD56" s="90">
        <v>1382</v>
      </c>
      <c r="AE56" s="90"/>
      <c r="AF56" s="90"/>
      <c r="AG56" s="90"/>
      <c r="AH56" s="90"/>
      <c r="AI56" s="90">
        <v>8</v>
      </c>
      <c r="AJ56" s="90"/>
      <c r="AK56" s="115"/>
    </row>
    <row r="57" spans="1:37" ht="27" customHeight="1">
      <c r="A57" s="90"/>
      <c r="B57" s="91" t="s">
        <v>734</v>
      </c>
      <c r="C57" s="103" t="s">
        <v>646</v>
      </c>
      <c r="D57" s="90"/>
      <c r="E57" s="91" t="s">
        <v>734</v>
      </c>
      <c r="F57" s="91" t="s">
        <v>541</v>
      </c>
      <c r="G57" s="110"/>
      <c r="H57" s="110"/>
      <c r="I57" s="104"/>
      <c r="J57" s="90"/>
      <c r="K57" s="90"/>
      <c r="L57" s="90"/>
      <c r="M57" s="90"/>
      <c r="N57" s="119"/>
      <c r="O57" s="104"/>
      <c r="P57" s="90"/>
      <c r="Q57" s="90"/>
      <c r="R57" s="90"/>
      <c r="S57" s="90"/>
      <c r="T57" s="90"/>
      <c r="U57" s="90"/>
      <c r="V57" s="116" t="s">
        <v>270</v>
      </c>
      <c r="W57" s="90">
        <v>1</v>
      </c>
      <c r="X57" s="90"/>
      <c r="Y57" s="90"/>
      <c r="Z57" s="115"/>
      <c r="AA57" s="90"/>
      <c r="AB57" s="90"/>
      <c r="AC57" s="104" t="s">
        <v>409</v>
      </c>
      <c r="AD57" s="90">
        <v>1383</v>
      </c>
      <c r="AE57" s="90"/>
      <c r="AF57" s="90"/>
      <c r="AG57" s="90"/>
      <c r="AH57" s="90"/>
      <c r="AI57" s="90">
        <v>7</v>
      </c>
      <c r="AJ57" s="90"/>
      <c r="AK57" s="115"/>
    </row>
    <row r="58" spans="1:37" ht="22.5" customHeight="1">
      <c r="A58" s="90"/>
      <c r="B58" s="91" t="s">
        <v>735</v>
      </c>
      <c r="C58" s="103" t="s">
        <v>647</v>
      </c>
      <c r="D58" s="90"/>
      <c r="E58" s="91" t="s">
        <v>735</v>
      </c>
      <c r="F58" s="91"/>
      <c r="G58" s="110"/>
      <c r="H58" s="110"/>
      <c r="I58" s="104"/>
      <c r="J58" s="90"/>
      <c r="K58" s="90"/>
      <c r="L58" s="90"/>
      <c r="M58" s="90"/>
      <c r="N58" s="119"/>
      <c r="O58" s="90"/>
      <c r="P58" s="90"/>
      <c r="Q58" s="90"/>
      <c r="R58" s="90"/>
      <c r="S58" s="90"/>
      <c r="T58" s="90"/>
      <c r="U58" s="90"/>
      <c r="V58" s="90" t="s">
        <v>669</v>
      </c>
      <c r="W58" s="90">
        <v>1</v>
      </c>
      <c r="X58" s="90"/>
      <c r="Y58" s="90"/>
      <c r="Z58" s="90"/>
      <c r="AA58" s="90"/>
      <c r="AB58" s="90"/>
      <c r="AC58" s="104" t="s">
        <v>410</v>
      </c>
      <c r="AD58" s="90">
        <v>1384</v>
      </c>
      <c r="AE58" s="90"/>
      <c r="AF58" s="90"/>
      <c r="AG58" s="90"/>
      <c r="AH58" s="90"/>
      <c r="AI58" s="90">
        <v>6</v>
      </c>
      <c r="AJ58" s="90"/>
      <c r="AK58" s="115"/>
    </row>
    <row r="59" spans="1:37" ht="22.5" customHeight="1">
      <c r="A59" s="90"/>
      <c r="B59" s="91" t="s">
        <v>736</v>
      </c>
      <c r="C59" s="103" t="s">
        <v>648</v>
      </c>
      <c r="D59" s="90"/>
      <c r="E59" s="91" t="s">
        <v>736</v>
      </c>
      <c r="F59" s="110"/>
      <c r="G59" s="110"/>
      <c r="H59" s="110"/>
      <c r="I59" s="104"/>
      <c r="J59" s="90"/>
      <c r="K59" s="90"/>
      <c r="L59" s="90"/>
      <c r="M59" s="90"/>
      <c r="N59" s="119"/>
      <c r="O59" s="115"/>
      <c r="P59" s="90"/>
      <c r="Q59" s="90"/>
      <c r="R59" s="90"/>
      <c r="S59" s="90"/>
      <c r="T59" s="104"/>
      <c r="U59" s="90"/>
      <c r="V59" s="90" t="s">
        <v>319</v>
      </c>
      <c r="W59" s="90">
        <v>1</v>
      </c>
      <c r="X59" s="90"/>
      <c r="Y59" s="90"/>
      <c r="Z59" s="90"/>
      <c r="AA59" s="90"/>
      <c r="AB59" s="90"/>
      <c r="AC59" s="104" t="s">
        <v>411</v>
      </c>
      <c r="AD59" s="90">
        <v>1385</v>
      </c>
      <c r="AE59" s="90"/>
      <c r="AF59" s="90"/>
      <c r="AG59" s="90"/>
      <c r="AH59" s="90"/>
      <c r="AI59" s="90">
        <v>5</v>
      </c>
      <c r="AJ59" s="90"/>
      <c r="AK59" s="115"/>
    </row>
    <row r="60" spans="1:37" ht="22.5" customHeight="1">
      <c r="A60" s="90"/>
      <c r="B60" s="91" t="s">
        <v>737</v>
      </c>
      <c r="C60" s="103" t="s">
        <v>649</v>
      </c>
      <c r="D60" s="115"/>
      <c r="E60" s="91" t="s">
        <v>737</v>
      </c>
      <c r="F60" s="115"/>
      <c r="G60" s="115"/>
      <c r="H60" s="115"/>
      <c r="I60" s="115"/>
      <c r="J60" s="104"/>
      <c r="K60" s="115"/>
      <c r="L60" s="104"/>
      <c r="M60" s="90"/>
      <c r="N60" s="104"/>
      <c r="O60" s="115"/>
      <c r="P60" s="90"/>
      <c r="Q60" s="104"/>
      <c r="R60" s="104"/>
      <c r="S60" s="104"/>
      <c r="T60" s="104"/>
      <c r="U60" s="104"/>
      <c r="V60" s="98" t="s">
        <v>234</v>
      </c>
      <c r="W60" s="90">
        <v>1</v>
      </c>
      <c r="X60" s="90"/>
      <c r="Y60" s="90"/>
      <c r="Z60" s="90"/>
      <c r="AA60" s="90"/>
      <c r="AB60" s="90"/>
      <c r="AC60" s="104" t="s">
        <v>412</v>
      </c>
      <c r="AD60" s="90">
        <v>1386</v>
      </c>
      <c r="AE60" s="90"/>
      <c r="AF60" s="90"/>
      <c r="AG60" s="90"/>
      <c r="AH60" s="90"/>
      <c r="AI60" s="90">
        <v>4</v>
      </c>
      <c r="AJ60" s="115"/>
      <c r="AK60" s="115"/>
    </row>
    <row r="61" spans="1:37" ht="22.5" customHeight="1">
      <c r="A61" s="90"/>
      <c r="B61" s="120" t="s">
        <v>738</v>
      </c>
      <c r="C61" s="90">
        <v>200</v>
      </c>
      <c r="D61" s="115"/>
      <c r="E61" s="91"/>
      <c r="F61" s="115"/>
      <c r="G61" s="115"/>
      <c r="H61" s="104"/>
      <c r="I61" s="115"/>
      <c r="J61" s="104"/>
      <c r="K61" s="115"/>
      <c r="L61" s="104"/>
      <c r="M61" s="115"/>
      <c r="N61" s="104"/>
      <c r="O61" s="115"/>
      <c r="P61" s="115"/>
      <c r="Q61" s="104"/>
      <c r="R61" s="104"/>
      <c r="S61" s="104"/>
      <c r="T61" s="104"/>
      <c r="U61" s="104"/>
      <c r="V61" s="90" t="s">
        <v>243</v>
      </c>
      <c r="W61" s="90">
        <v>1</v>
      </c>
      <c r="X61" s="90"/>
      <c r="Y61" s="90"/>
      <c r="Z61" s="90"/>
      <c r="AA61" s="90"/>
      <c r="AB61" s="90"/>
      <c r="AC61" s="104" t="s">
        <v>413</v>
      </c>
      <c r="AD61" s="90">
        <v>1387</v>
      </c>
      <c r="AE61" s="115"/>
      <c r="AF61" s="104"/>
      <c r="AG61" s="115"/>
      <c r="AH61" s="104"/>
      <c r="AI61" s="90">
        <v>3</v>
      </c>
      <c r="AJ61" s="104"/>
      <c r="AK61" s="115"/>
    </row>
    <row r="62" spans="1:37" ht="22.5" customHeight="1">
      <c r="A62" s="90"/>
      <c r="B62" s="91" t="s">
        <v>544</v>
      </c>
      <c r="C62" s="90">
        <v>201</v>
      </c>
      <c r="D62" s="115"/>
      <c r="E62" s="91"/>
      <c r="F62" s="115"/>
      <c r="G62" s="115"/>
      <c r="H62" s="104"/>
      <c r="I62" s="115"/>
      <c r="J62" s="104"/>
      <c r="K62" s="115"/>
      <c r="L62" s="104"/>
      <c r="M62" s="115"/>
      <c r="N62" s="104"/>
      <c r="O62" s="115"/>
      <c r="P62" s="115"/>
      <c r="Q62" s="104"/>
      <c r="R62" s="104"/>
      <c r="S62" s="104"/>
      <c r="T62" s="104"/>
      <c r="U62" s="104"/>
      <c r="V62" s="116" t="s">
        <v>272</v>
      </c>
      <c r="W62" s="90">
        <v>1</v>
      </c>
      <c r="X62" s="104"/>
      <c r="Y62" s="104"/>
      <c r="Z62" s="90"/>
      <c r="AA62" s="90"/>
      <c r="AB62" s="90"/>
      <c r="AC62" s="104" t="s">
        <v>414</v>
      </c>
      <c r="AD62" s="90">
        <v>1388</v>
      </c>
      <c r="AE62" s="115"/>
      <c r="AF62" s="104"/>
      <c r="AG62" s="115"/>
      <c r="AH62" s="104"/>
      <c r="AI62" s="90">
        <v>2</v>
      </c>
      <c r="AJ62" s="104"/>
      <c r="AK62" s="115"/>
    </row>
    <row r="63" spans="1:37" ht="22.5" customHeight="1">
      <c r="A63" s="90"/>
      <c r="B63" s="91" t="s">
        <v>545</v>
      </c>
      <c r="C63" s="90">
        <v>202</v>
      </c>
      <c r="D63" s="115"/>
      <c r="E63" s="91"/>
      <c r="F63" s="115"/>
      <c r="G63" s="115"/>
      <c r="H63" s="104"/>
      <c r="I63" s="115"/>
      <c r="J63" s="104"/>
      <c r="K63" s="115"/>
      <c r="L63" s="104"/>
      <c r="M63" s="115"/>
      <c r="N63" s="104"/>
      <c r="O63" s="115"/>
      <c r="P63" s="115"/>
      <c r="Q63" s="104"/>
      <c r="R63" s="104"/>
      <c r="S63" s="104"/>
      <c r="T63" s="104"/>
      <c r="U63" s="104"/>
      <c r="V63" s="90" t="s">
        <v>219</v>
      </c>
      <c r="W63" s="90">
        <v>1</v>
      </c>
      <c r="X63" s="104"/>
      <c r="Y63" s="104"/>
      <c r="Z63" s="90"/>
      <c r="AA63" s="90"/>
      <c r="AB63" s="104"/>
      <c r="AC63" s="104" t="s">
        <v>415</v>
      </c>
      <c r="AD63" s="90">
        <v>1389</v>
      </c>
      <c r="AE63" s="115"/>
      <c r="AF63" s="104"/>
      <c r="AG63" s="115"/>
      <c r="AH63" s="104"/>
      <c r="AI63" s="90">
        <v>1</v>
      </c>
      <c r="AJ63" s="104"/>
      <c r="AK63" s="115"/>
    </row>
    <row r="64" spans="1:37" ht="22.5" customHeight="1">
      <c r="A64" s="90"/>
      <c r="B64" s="91" t="s">
        <v>546</v>
      </c>
      <c r="C64" s="90">
        <v>203</v>
      </c>
      <c r="D64" s="115"/>
      <c r="E64" s="91"/>
      <c r="F64" s="115"/>
      <c r="G64" s="115"/>
      <c r="H64" s="104"/>
      <c r="I64" s="115"/>
      <c r="J64" s="104"/>
      <c r="K64" s="115"/>
      <c r="L64" s="104"/>
      <c r="M64" s="115"/>
      <c r="N64" s="104"/>
      <c r="O64" s="115"/>
      <c r="P64" s="115"/>
      <c r="Q64" s="104"/>
      <c r="R64" s="104"/>
      <c r="S64" s="104"/>
      <c r="T64" s="104"/>
      <c r="U64" s="104"/>
      <c r="V64" s="116" t="s">
        <v>217</v>
      </c>
      <c r="W64" s="90"/>
      <c r="X64" s="104"/>
      <c r="Y64" s="104"/>
      <c r="Z64" s="90"/>
      <c r="AA64" s="90"/>
      <c r="AB64" s="104"/>
      <c r="AC64" s="104" t="s">
        <v>416</v>
      </c>
      <c r="AD64" s="90">
        <v>1390</v>
      </c>
      <c r="AE64" s="115"/>
      <c r="AF64" s="104"/>
      <c r="AG64" s="115"/>
      <c r="AH64" s="104"/>
      <c r="AI64" s="90">
        <v>0</v>
      </c>
      <c r="AJ64" s="104"/>
      <c r="AK64" s="115"/>
    </row>
    <row r="65" spans="1:37" ht="22.5" customHeight="1">
      <c r="A65" s="90"/>
      <c r="B65" s="91" t="s">
        <v>547</v>
      </c>
      <c r="C65" s="90">
        <v>204</v>
      </c>
      <c r="D65" s="115"/>
      <c r="E65" s="91"/>
      <c r="F65" s="115"/>
      <c r="G65" s="115"/>
      <c r="H65" s="104"/>
      <c r="I65" s="115"/>
      <c r="J65" s="104"/>
      <c r="K65" s="115"/>
      <c r="L65" s="104"/>
      <c r="M65" s="115"/>
      <c r="N65" s="104"/>
      <c r="O65" s="115"/>
      <c r="P65" s="115"/>
      <c r="Q65" s="104"/>
      <c r="R65" s="104"/>
      <c r="S65" s="104"/>
      <c r="T65" s="104"/>
      <c r="U65" s="104"/>
      <c r="V65" s="98" t="s">
        <v>274</v>
      </c>
      <c r="W65" s="90">
        <v>1</v>
      </c>
      <c r="X65" s="104"/>
      <c r="Y65" s="104"/>
      <c r="Z65" s="90"/>
      <c r="AA65" s="90"/>
      <c r="AB65" s="104"/>
      <c r="AC65" s="104"/>
      <c r="AD65" s="90">
        <v>1391</v>
      </c>
      <c r="AE65" s="115"/>
      <c r="AF65" s="104"/>
      <c r="AG65" s="115"/>
      <c r="AH65" s="104"/>
      <c r="AI65" s="90">
        <v>-1</v>
      </c>
      <c r="AJ65" s="104"/>
      <c r="AK65" s="115"/>
    </row>
    <row r="66" spans="1:37" ht="22.5" customHeight="1">
      <c r="A66" s="90"/>
      <c r="B66" s="91" t="s">
        <v>548</v>
      </c>
      <c r="C66" s="90">
        <v>205</v>
      </c>
      <c r="D66" s="115"/>
      <c r="E66" s="91"/>
      <c r="F66" s="115"/>
      <c r="G66" s="115"/>
      <c r="H66" s="104"/>
      <c r="I66" s="115"/>
      <c r="J66" s="104"/>
      <c r="K66" s="115"/>
      <c r="L66" s="104"/>
      <c r="M66" s="115"/>
      <c r="N66" s="104"/>
      <c r="O66" s="115"/>
      <c r="P66" s="115"/>
      <c r="Q66" s="104"/>
      <c r="R66" s="104"/>
      <c r="S66" s="104"/>
      <c r="T66" s="104"/>
      <c r="U66" s="104"/>
      <c r="V66" s="98" t="s">
        <v>277</v>
      </c>
      <c r="W66" s="90">
        <v>1</v>
      </c>
      <c r="X66" s="104"/>
      <c r="Y66" s="104"/>
      <c r="Z66" s="90"/>
      <c r="AA66" s="90"/>
      <c r="AB66" s="104"/>
      <c r="AC66" s="104"/>
      <c r="AD66" s="90">
        <v>1392</v>
      </c>
      <c r="AE66" s="115"/>
      <c r="AF66" s="104"/>
      <c r="AG66" s="115"/>
      <c r="AH66" s="104"/>
      <c r="AI66" s="90">
        <v>-2</v>
      </c>
      <c r="AJ66" s="104"/>
      <c r="AK66" s="115"/>
    </row>
    <row r="67" spans="1:37" ht="22.5" customHeight="1">
      <c r="A67" s="90"/>
      <c r="B67" s="91" t="s">
        <v>549</v>
      </c>
      <c r="C67" s="90">
        <v>206</v>
      </c>
      <c r="D67" s="115"/>
      <c r="E67" s="91"/>
      <c r="F67" s="115"/>
      <c r="G67" s="115"/>
      <c r="H67" s="104"/>
      <c r="I67" s="115"/>
      <c r="J67" s="104"/>
      <c r="K67" s="115"/>
      <c r="L67" s="104"/>
      <c r="M67" s="115"/>
      <c r="N67" s="104"/>
      <c r="O67" s="115"/>
      <c r="P67" s="115"/>
      <c r="Q67" s="104"/>
      <c r="R67" s="104"/>
      <c r="S67" s="104"/>
      <c r="T67" s="104"/>
      <c r="U67" s="104"/>
      <c r="V67" s="90" t="s">
        <v>478</v>
      </c>
      <c r="W67" s="90">
        <v>1</v>
      </c>
      <c r="X67" s="104"/>
      <c r="Y67" s="104"/>
      <c r="Z67" s="90"/>
      <c r="AA67" s="90"/>
      <c r="AB67" s="104"/>
      <c r="AC67" s="104"/>
      <c r="AD67" s="90">
        <v>1393</v>
      </c>
      <c r="AE67" s="115"/>
      <c r="AF67" s="104"/>
      <c r="AG67" s="115"/>
      <c r="AH67" s="104"/>
      <c r="AI67" s="90">
        <v>-3</v>
      </c>
      <c r="AJ67" s="104"/>
      <c r="AK67" s="115"/>
    </row>
    <row r="68" spans="1:37" ht="22.5" customHeight="1">
      <c r="A68" s="90"/>
      <c r="B68" s="91" t="s">
        <v>550</v>
      </c>
      <c r="C68" s="90">
        <v>207</v>
      </c>
      <c r="D68" s="115"/>
      <c r="E68" s="91"/>
      <c r="F68" s="115"/>
      <c r="G68" s="115"/>
      <c r="H68" s="104"/>
      <c r="I68" s="115"/>
      <c r="J68" s="104"/>
      <c r="K68" s="115"/>
      <c r="L68" s="104"/>
      <c r="M68" s="115"/>
      <c r="N68" s="104"/>
      <c r="O68" s="115"/>
      <c r="P68" s="115"/>
      <c r="Q68" s="104"/>
      <c r="R68" s="104"/>
      <c r="S68" s="104"/>
      <c r="T68" s="104"/>
      <c r="U68" s="104"/>
      <c r="V68" s="98" t="s">
        <v>278</v>
      </c>
      <c r="W68" s="90">
        <v>1</v>
      </c>
      <c r="X68" s="104"/>
      <c r="Y68" s="104"/>
      <c r="Z68" s="90"/>
      <c r="AA68" s="90"/>
      <c r="AB68" s="104"/>
      <c r="AC68" s="104"/>
      <c r="AD68" s="90">
        <v>1394</v>
      </c>
      <c r="AE68" s="115"/>
      <c r="AF68" s="104"/>
      <c r="AG68" s="115"/>
      <c r="AH68" s="104"/>
      <c r="AI68" s="90">
        <v>-4</v>
      </c>
      <c r="AJ68" s="104"/>
      <c r="AK68" s="115"/>
    </row>
    <row r="69" spans="1:37" ht="22.5" customHeight="1">
      <c r="A69" s="90"/>
      <c r="B69" s="91" t="s">
        <v>551</v>
      </c>
      <c r="C69" s="90">
        <v>208</v>
      </c>
      <c r="D69" s="115"/>
      <c r="E69" s="91"/>
      <c r="F69" s="115"/>
      <c r="G69" s="115"/>
      <c r="H69" s="104"/>
      <c r="I69" s="115"/>
      <c r="J69" s="104"/>
      <c r="K69" s="115"/>
      <c r="L69" s="104"/>
      <c r="M69" s="115"/>
      <c r="N69" s="104"/>
      <c r="O69" s="115"/>
      <c r="P69" s="115"/>
      <c r="Q69" s="104"/>
      <c r="R69" s="104"/>
      <c r="S69" s="104"/>
      <c r="T69" s="104"/>
      <c r="U69" s="104"/>
      <c r="V69" s="90" t="s">
        <v>280</v>
      </c>
      <c r="W69" s="90">
        <v>1</v>
      </c>
      <c r="X69" s="104"/>
      <c r="Y69" s="104"/>
      <c r="Z69" s="90"/>
      <c r="AA69" s="90"/>
      <c r="AB69" s="104"/>
      <c r="AC69" s="104"/>
      <c r="AD69" s="90">
        <v>1395</v>
      </c>
      <c r="AE69" s="115"/>
      <c r="AF69" s="104"/>
      <c r="AG69" s="115"/>
      <c r="AH69" s="104"/>
      <c r="AI69" s="90">
        <v>-5</v>
      </c>
      <c r="AJ69" s="104"/>
      <c r="AK69" s="115"/>
    </row>
    <row r="70" spans="1:37" ht="22.5" customHeight="1">
      <c r="A70" s="90"/>
      <c r="B70" s="91" t="s">
        <v>552</v>
      </c>
      <c r="C70" s="90">
        <v>209</v>
      </c>
      <c r="D70" s="115"/>
      <c r="E70" s="91"/>
      <c r="F70" s="115"/>
      <c r="G70" s="115"/>
      <c r="H70" s="104"/>
      <c r="I70" s="115"/>
      <c r="J70" s="104"/>
      <c r="K70" s="115"/>
      <c r="L70" s="104"/>
      <c r="M70" s="115"/>
      <c r="N70" s="104"/>
      <c r="O70" s="115"/>
      <c r="P70" s="115"/>
      <c r="Q70" s="104"/>
      <c r="R70" s="104"/>
      <c r="S70" s="104"/>
      <c r="T70" s="104"/>
      <c r="U70" s="104"/>
      <c r="V70" s="98" t="s">
        <v>282</v>
      </c>
      <c r="W70" s="90">
        <v>1</v>
      </c>
      <c r="X70" s="104"/>
      <c r="Y70" s="104"/>
      <c r="Z70" s="90"/>
      <c r="AA70" s="90"/>
      <c r="AB70" s="104"/>
      <c r="AC70" s="104"/>
      <c r="AD70" s="90">
        <v>1396</v>
      </c>
      <c r="AE70" s="115"/>
      <c r="AF70" s="104"/>
      <c r="AG70" s="115"/>
      <c r="AH70" s="104"/>
      <c r="AI70" s="90">
        <v>-6</v>
      </c>
      <c r="AJ70" s="104"/>
      <c r="AK70" s="115"/>
    </row>
    <row r="71" spans="1:37" ht="22.5" customHeight="1">
      <c r="A71" s="90"/>
      <c r="B71" s="91" t="s">
        <v>553</v>
      </c>
      <c r="C71" s="90">
        <v>210</v>
      </c>
      <c r="D71" s="115"/>
      <c r="E71" s="91"/>
      <c r="F71" s="115"/>
      <c r="G71" s="115"/>
      <c r="H71" s="104"/>
      <c r="I71" s="115"/>
      <c r="J71" s="104"/>
      <c r="K71" s="115"/>
      <c r="L71" s="104"/>
      <c r="M71" s="115"/>
      <c r="N71" s="104"/>
      <c r="O71" s="115"/>
      <c r="P71" s="115"/>
      <c r="Q71" s="104"/>
      <c r="R71" s="104"/>
      <c r="S71" s="104"/>
      <c r="T71" s="104"/>
      <c r="U71" s="104"/>
      <c r="V71" s="98" t="s">
        <v>786</v>
      </c>
      <c r="W71" s="90">
        <v>1</v>
      </c>
      <c r="X71" s="104"/>
      <c r="Y71" s="104"/>
      <c r="Z71" s="90"/>
      <c r="AA71" s="90"/>
      <c r="AB71" s="104"/>
      <c r="AC71" s="104"/>
      <c r="AD71" s="90">
        <v>1397</v>
      </c>
      <c r="AE71" s="115"/>
      <c r="AF71" s="104"/>
      <c r="AG71" s="115"/>
      <c r="AH71" s="104"/>
      <c r="AI71" s="90">
        <v>-7</v>
      </c>
      <c r="AJ71" s="104"/>
      <c r="AK71" s="115"/>
    </row>
    <row r="72" spans="1:37" ht="22.5" customHeight="1">
      <c r="A72" s="90"/>
      <c r="B72" s="91" t="s">
        <v>554</v>
      </c>
      <c r="C72" s="90">
        <v>211</v>
      </c>
      <c r="D72" s="115"/>
      <c r="E72" s="91"/>
      <c r="F72" s="115"/>
      <c r="G72" s="115"/>
      <c r="H72" s="104"/>
      <c r="I72" s="115"/>
      <c r="J72" s="104"/>
      <c r="K72" s="115"/>
      <c r="L72" s="104"/>
      <c r="M72" s="115"/>
      <c r="N72" s="104"/>
      <c r="O72" s="115"/>
      <c r="P72" s="115"/>
      <c r="Q72" s="104"/>
      <c r="R72" s="104"/>
      <c r="S72" s="104"/>
      <c r="T72" s="104"/>
      <c r="U72" s="104"/>
      <c r="V72" s="98" t="s">
        <v>787</v>
      </c>
      <c r="W72" s="90">
        <v>1</v>
      </c>
      <c r="X72" s="104"/>
      <c r="Y72" s="104"/>
      <c r="Z72" s="90"/>
      <c r="AA72" s="90"/>
      <c r="AB72" s="104"/>
      <c r="AC72" s="104"/>
      <c r="AD72" s="90">
        <v>1398</v>
      </c>
      <c r="AE72" s="115"/>
      <c r="AF72" s="104"/>
      <c r="AG72" s="115"/>
      <c r="AH72" s="104"/>
      <c r="AI72" s="90">
        <v>-8</v>
      </c>
      <c r="AJ72" s="104"/>
      <c r="AK72" s="115"/>
    </row>
    <row r="73" spans="1:37" ht="22.5" customHeight="1">
      <c r="A73" s="90"/>
      <c r="B73" s="91" t="s">
        <v>555</v>
      </c>
      <c r="C73" s="90">
        <v>212</v>
      </c>
      <c r="D73" s="115"/>
      <c r="E73" s="91"/>
      <c r="F73" s="115"/>
      <c r="G73" s="115"/>
      <c r="H73" s="104"/>
      <c r="I73" s="115"/>
      <c r="J73" s="104"/>
      <c r="K73" s="115"/>
      <c r="L73" s="104"/>
      <c r="M73" s="115"/>
      <c r="N73" s="104"/>
      <c r="O73" s="115"/>
      <c r="P73" s="115"/>
      <c r="Q73" s="104"/>
      <c r="R73" s="104"/>
      <c r="S73" s="104"/>
      <c r="T73" s="104"/>
      <c r="U73" s="104"/>
      <c r="V73" s="90" t="s">
        <v>288</v>
      </c>
      <c r="W73" s="90">
        <v>1</v>
      </c>
      <c r="X73" s="104"/>
      <c r="Y73" s="104"/>
      <c r="Z73" s="90"/>
      <c r="AA73" s="90"/>
      <c r="AB73" s="104"/>
      <c r="AC73" s="104"/>
      <c r="AD73" s="90">
        <v>1399</v>
      </c>
      <c r="AE73" s="115"/>
      <c r="AF73" s="104"/>
      <c r="AG73" s="115"/>
      <c r="AH73" s="104"/>
      <c r="AI73" s="90">
        <v>-9</v>
      </c>
      <c r="AJ73" s="104"/>
      <c r="AK73" s="115"/>
    </row>
    <row r="74" spans="1:37" ht="22.5" customHeight="1">
      <c r="A74" s="90"/>
      <c r="B74" s="91" t="s">
        <v>556</v>
      </c>
      <c r="C74" s="90">
        <v>213</v>
      </c>
      <c r="D74" s="115"/>
      <c r="E74" s="91"/>
      <c r="F74" s="115"/>
      <c r="G74" s="115"/>
      <c r="H74" s="104"/>
      <c r="I74" s="115"/>
      <c r="J74" s="104"/>
      <c r="K74" s="115"/>
      <c r="L74" s="104"/>
      <c r="M74" s="115"/>
      <c r="N74" s="104"/>
      <c r="O74" s="115"/>
      <c r="P74" s="115"/>
      <c r="Q74" s="104"/>
      <c r="R74" s="104"/>
      <c r="S74" s="104"/>
      <c r="T74" s="104"/>
      <c r="U74" s="104"/>
      <c r="V74" s="104"/>
      <c r="W74" s="104"/>
      <c r="X74" s="104"/>
      <c r="Y74" s="104"/>
      <c r="Z74" s="90"/>
      <c r="AA74" s="90"/>
      <c r="AB74" s="104"/>
      <c r="AC74" s="104"/>
      <c r="AD74" s="90">
        <v>1400</v>
      </c>
      <c r="AE74" s="115"/>
      <c r="AF74" s="104"/>
      <c r="AG74" s="115"/>
      <c r="AH74" s="104"/>
      <c r="AI74" s="90">
        <v>-10</v>
      </c>
      <c r="AJ74" s="104"/>
      <c r="AK74" s="115"/>
    </row>
    <row r="75" spans="1:37" ht="22.5" customHeight="1">
      <c r="A75" s="90"/>
      <c r="B75" s="91" t="s">
        <v>557</v>
      </c>
      <c r="C75" s="90">
        <v>214</v>
      </c>
      <c r="D75" s="115"/>
      <c r="E75" s="91"/>
      <c r="F75" s="115"/>
      <c r="G75" s="115"/>
      <c r="H75" s="104"/>
      <c r="I75" s="115"/>
      <c r="J75" s="104"/>
      <c r="K75" s="115"/>
      <c r="L75" s="104"/>
      <c r="M75" s="115"/>
      <c r="N75" s="104"/>
      <c r="O75" s="115"/>
      <c r="P75" s="115"/>
      <c r="Q75" s="104"/>
      <c r="R75" s="104"/>
      <c r="S75" s="104"/>
      <c r="T75" s="104"/>
      <c r="U75" s="104"/>
      <c r="V75" s="104"/>
      <c r="W75" s="104"/>
      <c r="X75" s="104"/>
      <c r="Y75" s="104"/>
      <c r="Z75" s="90"/>
      <c r="AA75" s="90"/>
      <c r="AB75" s="104"/>
      <c r="AC75" s="104"/>
      <c r="AD75" s="90">
        <v>1401</v>
      </c>
      <c r="AE75" s="115"/>
      <c r="AF75" s="104"/>
      <c r="AG75" s="115"/>
      <c r="AH75" s="104"/>
      <c r="AI75" s="90">
        <v>-11</v>
      </c>
      <c r="AJ75" s="104"/>
      <c r="AK75" s="115"/>
    </row>
    <row r="76" spans="1:37" ht="22.5" customHeight="1">
      <c r="A76" s="90"/>
      <c r="B76" s="91" t="s">
        <v>558</v>
      </c>
      <c r="C76" s="90">
        <v>215</v>
      </c>
      <c r="D76" s="115"/>
      <c r="E76" s="115"/>
      <c r="F76" s="115"/>
      <c r="G76" s="115"/>
      <c r="H76" s="104"/>
      <c r="I76" s="115"/>
      <c r="J76" s="104"/>
      <c r="K76" s="115"/>
      <c r="L76" s="104"/>
      <c r="M76" s="115"/>
      <c r="N76" s="104"/>
      <c r="O76" s="115"/>
      <c r="P76" s="115"/>
      <c r="Q76" s="104"/>
      <c r="R76" s="104"/>
      <c r="S76" s="104"/>
      <c r="T76" s="104"/>
      <c r="U76" s="104"/>
      <c r="V76" s="104"/>
      <c r="W76" s="104"/>
      <c r="X76" s="104"/>
      <c r="Y76" s="104"/>
      <c r="Z76" s="90"/>
      <c r="AA76" s="90"/>
      <c r="AB76" s="104"/>
      <c r="AC76" s="104"/>
      <c r="AD76" s="90">
        <v>1402</v>
      </c>
      <c r="AE76" s="115"/>
      <c r="AF76" s="104"/>
      <c r="AG76" s="115"/>
      <c r="AH76" s="104"/>
      <c r="AI76" s="90">
        <v>-12</v>
      </c>
      <c r="AJ76" s="104"/>
      <c r="AK76" s="115"/>
    </row>
    <row r="77" spans="1:37" ht="22.5" customHeight="1">
      <c r="A77" s="90"/>
      <c r="B77" s="91" t="s">
        <v>559</v>
      </c>
      <c r="C77" s="90">
        <v>216</v>
      </c>
      <c r="D77" s="115"/>
      <c r="E77" s="115"/>
      <c r="F77" s="115"/>
      <c r="G77" s="115"/>
      <c r="H77" s="104"/>
      <c r="I77" s="115"/>
      <c r="J77" s="104"/>
      <c r="K77" s="115"/>
      <c r="L77" s="104"/>
      <c r="M77" s="115"/>
      <c r="N77" s="104"/>
      <c r="O77" s="115"/>
      <c r="P77" s="115"/>
      <c r="Q77" s="104"/>
      <c r="R77" s="104"/>
      <c r="S77" s="104"/>
      <c r="T77" s="104"/>
      <c r="U77" s="104"/>
      <c r="V77" s="104"/>
      <c r="W77" s="104"/>
      <c r="X77" s="104"/>
      <c r="Y77" s="104"/>
      <c r="Z77" s="90"/>
      <c r="AA77" s="90"/>
      <c r="AB77" s="104"/>
      <c r="AC77" s="104"/>
      <c r="AD77" s="90">
        <v>1403</v>
      </c>
      <c r="AE77" s="115"/>
      <c r="AF77" s="104"/>
      <c r="AG77" s="115"/>
      <c r="AH77" s="104"/>
      <c r="AI77" s="90">
        <v>-13</v>
      </c>
      <c r="AJ77" s="104"/>
      <c r="AK77" s="115"/>
    </row>
    <row r="78" spans="1:37" ht="22.5" customHeight="1">
      <c r="A78" s="115"/>
      <c r="B78" s="91" t="s">
        <v>560</v>
      </c>
      <c r="C78" s="90">
        <v>217</v>
      </c>
      <c r="D78" s="115"/>
      <c r="E78" s="115"/>
      <c r="F78" s="115"/>
      <c r="G78" s="115"/>
      <c r="H78" s="104"/>
      <c r="I78" s="115"/>
      <c r="J78" s="104"/>
      <c r="K78" s="115"/>
      <c r="L78" s="104"/>
      <c r="M78" s="115"/>
      <c r="N78" s="104"/>
      <c r="O78" s="115"/>
      <c r="P78" s="115"/>
      <c r="Q78" s="104"/>
      <c r="R78" s="104"/>
      <c r="S78" s="104"/>
      <c r="T78" s="104"/>
      <c r="U78" s="104"/>
      <c r="V78" s="104"/>
      <c r="W78" s="104"/>
      <c r="X78" s="104"/>
      <c r="Y78" s="104"/>
      <c r="Z78" s="90"/>
      <c r="AA78" s="90"/>
      <c r="AB78" s="104"/>
      <c r="AC78" s="104"/>
      <c r="AD78" s="90">
        <v>1404</v>
      </c>
      <c r="AE78" s="115"/>
      <c r="AF78" s="104"/>
      <c r="AG78" s="115"/>
      <c r="AH78" s="104"/>
      <c r="AI78" s="90">
        <v>-14</v>
      </c>
      <c r="AJ78" s="104"/>
      <c r="AK78" s="115"/>
    </row>
    <row r="79" spans="1:37" ht="22.5" customHeight="1">
      <c r="A79" s="115"/>
      <c r="B79" s="91" t="s">
        <v>561</v>
      </c>
      <c r="C79" s="90">
        <v>218</v>
      </c>
      <c r="D79" s="115"/>
      <c r="E79" s="115"/>
      <c r="F79" s="115"/>
      <c r="G79" s="115"/>
      <c r="H79" s="104"/>
      <c r="I79" s="115"/>
      <c r="J79" s="104"/>
      <c r="K79" s="115"/>
      <c r="L79" s="104"/>
      <c r="M79" s="115"/>
      <c r="N79" s="104"/>
      <c r="O79" s="115"/>
      <c r="P79" s="115"/>
      <c r="Q79" s="104"/>
      <c r="R79" s="104"/>
      <c r="S79" s="104"/>
      <c r="T79" s="104"/>
      <c r="U79" s="104"/>
      <c r="V79" s="104"/>
      <c r="W79" s="104"/>
      <c r="X79" s="104"/>
      <c r="Y79" s="104"/>
      <c r="Z79" s="90"/>
      <c r="AA79" s="90"/>
      <c r="AB79" s="104"/>
      <c r="AC79" s="104"/>
      <c r="AD79" s="90">
        <v>1405</v>
      </c>
      <c r="AE79" s="115"/>
      <c r="AF79" s="104"/>
      <c r="AG79" s="115"/>
      <c r="AH79" s="104"/>
      <c r="AI79" s="90">
        <v>-15</v>
      </c>
      <c r="AJ79" s="104"/>
      <c r="AK79" s="115"/>
    </row>
    <row r="80" spans="1:37" ht="22.5" customHeight="1">
      <c r="A80" s="115"/>
      <c r="B80" s="91" t="s">
        <v>745</v>
      </c>
      <c r="C80" s="90">
        <v>219</v>
      </c>
      <c r="D80" s="115"/>
      <c r="E80" s="115"/>
      <c r="F80" s="115"/>
      <c r="G80" s="115"/>
      <c r="H80" s="104"/>
      <c r="I80" s="115"/>
      <c r="J80" s="104"/>
      <c r="K80" s="115"/>
      <c r="L80" s="104"/>
      <c r="M80" s="115"/>
      <c r="N80" s="104"/>
      <c r="O80" s="115"/>
      <c r="P80" s="115"/>
      <c r="Q80" s="104"/>
      <c r="R80" s="104"/>
      <c r="S80" s="104"/>
      <c r="T80" s="104"/>
      <c r="U80" s="104"/>
      <c r="V80" s="104"/>
      <c r="W80" s="104"/>
      <c r="X80" s="104"/>
      <c r="Y80" s="104"/>
      <c r="Z80" s="90"/>
      <c r="AA80" s="90"/>
      <c r="AB80" s="104"/>
      <c r="AC80" s="104"/>
      <c r="AD80" s="90">
        <v>1406</v>
      </c>
      <c r="AE80" s="115"/>
      <c r="AF80" s="104"/>
      <c r="AG80" s="115"/>
      <c r="AH80" s="104"/>
      <c r="AI80" s="90">
        <v>-16</v>
      </c>
      <c r="AJ80" s="104"/>
      <c r="AK80" s="115"/>
    </row>
    <row r="81" spans="1:37" ht="22.5" customHeight="1">
      <c r="A81" s="115"/>
      <c r="B81" s="91" t="s">
        <v>562</v>
      </c>
      <c r="C81" s="90">
        <v>220</v>
      </c>
      <c r="D81" s="115"/>
      <c r="E81" s="115"/>
      <c r="F81" s="115"/>
      <c r="G81" s="115"/>
      <c r="H81" s="104"/>
      <c r="I81" s="115"/>
      <c r="J81" s="104"/>
      <c r="K81" s="115"/>
      <c r="L81" s="104"/>
      <c r="M81" s="115"/>
      <c r="N81" s="104"/>
      <c r="O81" s="115"/>
      <c r="P81" s="115"/>
      <c r="Q81" s="104"/>
      <c r="R81" s="104"/>
      <c r="S81" s="104"/>
      <c r="T81" s="104"/>
      <c r="U81" s="104"/>
      <c r="V81" s="104"/>
      <c r="W81" s="104"/>
      <c r="X81" s="104"/>
      <c r="Y81" s="104"/>
      <c r="Z81" s="90"/>
      <c r="AA81" s="90"/>
      <c r="AB81" s="104"/>
      <c r="AC81" s="104"/>
      <c r="AD81" s="90">
        <v>1407</v>
      </c>
      <c r="AE81" s="115"/>
      <c r="AF81" s="104"/>
      <c r="AG81" s="115"/>
      <c r="AH81" s="104"/>
      <c r="AI81" s="90">
        <v>-17</v>
      </c>
      <c r="AJ81" s="104"/>
      <c r="AK81" s="115"/>
    </row>
    <row r="82" spans="1:37" ht="22.5" customHeight="1">
      <c r="A82" s="115"/>
      <c r="B82" s="91" t="s">
        <v>563</v>
      </c>
      <c r="C82" s="90">
        <v>221</v>
      </c>
      <c r="D82" s="115"/>
      <c r="E82" s="115"/>
      <c r="F82" s="115"/>
      <c r="G82" s="115"/>
      <c r="H82" s="104"/>
      <c r="I82" s="115"/>
      <c r="J82" s="104"/>
      <c r="K82" s="115"/>
      <c r="L82" s="104"/>
      <c r="M82" s="115"/>
      <c r="N82" s="104"/>
      <c r="O82" s="115"/>
      <c r="P82" s="115"/>
      <c r="Q82" s="104"/>
      <c r="R82" s="104"/>
      <c r="S82" s="104"/>
      <c r="T82" s="104"/>
      <c r="U82" s="104"/>
      <c r="V82" s="104"/>
      <c r="W82" s="104"/>
      <c r="X82" s="104"/>
      <c r="Y82" s="104"/>
      <c r="Z82" s="90"/>
      <c r="AA82" s="90"/>
      <c r="AB82" s="104"/>
      <c r="AC82" s="104"/>
      <c r="AD82" s="90">
        <v>1408</v>
      </c>
      <c r="AE82" s="115"/>
      <c r="AF82" s="104"/>
      <c r="AG82" s="115"/>
      <c r="AH82" s="104"/>
      <c r="AI82" s="90">
        <v>-18</v>
      </c>
      <c r="AJ82" s="104"/>
      <c r="AK82" s="115"/>
    </row>
    <row r="83" spans="1:37" ht="22.5" customHeight="1">
      <c r="A83" s="115"/>
      <c r="B83" s="91" t="s">
        <v>564</v>
      </c>
      <c r="C83" s="90">
        <v>222</v>
      </c>
      <c r="D83" s="115"/>
      <c r="E83" s="115"/>
      <c r="F83" s="115"/>
      <c r="G83" s="115"/>
      <c r="H83" s="104"/>
      <c r="I83" s="115"/>
      <c r="J83" s="104"/>
      <c r="K83" s="115"/>
      <c r="L83" s="104"/>
      <c r="M83" s="115"/>
      <c r="N83" s="104"/>
      <c r="O83" s="115"/>
      <c r="P83" s="115"/>
      <c r="Q83" s="104"/>
      <c r="R83" s="104"/>
      <c r="S83" s="104"/>
      <c r="T83" s="104"/>
      <c r="U83" s="104"/>
      <c r="V83" s="104"/>
      <c r="W83" s="104"/>
      <c r="X83" s="104"/>
      <c r="Y83" s="104"/>
      <c r="Z83" s="90"/>
      <c r="AA83" s="90"/>
      <c r="AB83" s="104"/>
      <c r="AC83" s="104"/>
      <c r="AD83" s="90">
        <v>1409</v>
      </c>
      <c r="AE83" s="115"/>
      <c r="AF83" s="104"/>
      <c r="AG83" s="115"/>
      <c r="AH83" s="104"/>
      <c r="AI83" s="90">
        <v>-19</v>
      </c>
      <c r="AJ83" s="104"/>
      <c r="AK83" s="115"/>
    </row>
    <row r="84" spans="1:37" ht="22.5" customHeight="1">
      <c r="A84" s="115"/>
      <c r="B84" s="91" t="s">
        <v>565</v>
      </c>
      <c r="C84" s="90">
        <v>223</v>
      </c>
      <c r="D84" s="115"/>
      <c r="E84" s="115"/>
      <c r="F84" s="115"/>
      <c r="G84" s="115"/>
      <c r="H84" s="104"/>
      <c r="I84" s="115"/>
      <c r="J84" s="104"/>
      <c r="K84" s="115"/>
      <c r="L84" s="104"/>
      <c r="M84" s="115"/>
      <c r="N84" s="104"/>
      <c r="O84" s="115"/>
      <c r="P84" s="115"/>
      <c r="Q84" s="104"/>
      <c r="R84" s="104"/>
      <c r="S84" s="104"/>
      <c r="T84" s="104"/>
      <c r="U84" s="104"/>
      <c r="V84" s="104"/>
      <c r="W84" s="104"/>
      <c r="X84" s="104"/>
      <c r="Y84" s="104"/>
      <c r="Z84" s="90"/>
      <c r="AA84" s="90"/>
      <c r="AB84" s="104"/>
      <c r="AC84" s="104"/>
      <c r="AD84" s="90">
        <v>1410</v>
      </c>
      <c r="AE84" s="115"/>
      <c r="AF84" s="104"/>
      <c r="AG84" s="115"/>
      <c r="AH84" s="104"/>
      <c r="AI84" s="90">
        <v>-20</v>
      </c>
      <c r="AJ84" s="104"/>
      <c r="AK84" s="115"/>
    </row>
    <row r="85" spans="1:37" ht="22.5" customHeight="1">
      <c r="A85" s="115"/>
      <c r="B85" s="91" t="s">
        <v>566</v>
      </c>
      <c r="C85" s="90">
        <v>224</v>
      </c>
      <c r="D85" s="115"/>
      <c r="E85" s="115"/>
      <c r="F85" s="115"/>
      <c r="G85" s="115"/>
      <c r="H85" s="104"/>
      <c r="I85" s="115"/>
      <c r="J85" s="104"/>
      <c r="K85" s="115"/>
      <c r="L85" s="104"/>
      <c r="M85" s="115"/>
      <c r="N85" s="104"/>
      <c r="O85" s="115"/>
      <c r="P85" s="115"/>
      <c r="Q85" s="104"/>
      <c r="R85" s="104"/>
      <c r="S85" s="104"/>
      <c r="T85" s="104"/>
      <c r="U85" s="104"/>
      <c r="V85" s="104"/>
      <c r="W85" s="104"/>
      <c r="X85" s="104"/>
      <c r="Y85" s="104"/>
      <c r="Z85" s="90"/>
      <c r="AA85" s="90"/>
      <c r="AB85" s="104"/>
      <c r="AC85" s="104"/>
      <c r="AD85" s="90">
        <v>1411</v>
      </c>
      <c r="AE85" s="115"/>
      <c r="AF85" s="104"/>
      <c r="AG85" s="115"/>
      <c r="AH85" s="104"/>
      <c r="AI85" s="90">
        <v>-21</v>
      </c>
      <c r="AJ85" s="104"/>
      <c r="AK85" s="115"/>
    </row>
    <row r="86" spans="1:37" ht="22.5" customHeight="1">
      <c r="A86" s="115"/>
      <c r="B86" s="91" t="s">
        <v>567</v>
      </c>
      <c r="C86" s="90">
        <v>225</v>
      </c>
      <c r="D86" s="115"/>
      <c r="E86" s="115"/>
      <c r="F86" s="115"/>
      <c r="G86" s="115"/>
      <c r="H86" s="104"/>
      <c r="I86" s="115"/>
      <c r="J86" s="104"/>
      <c r="K86" s="115"/>
      <c r="L86" s="104"/>
      <c r="M86" s="115"/>
      <c r="N86" s="104"/>
      <c r="O86" s="104"/>
      <c r="P86" s="115"/>
      <c r="Q86" s="104"/>
      <c r="R86" s="104"/>
      <c r="S86" s="104"/>
      <c r="T86" s="104"/>
      <c r="U86" s="104"/>
      <c r="V86" s="104"/>
      <c r="W86" s="104"/>
      <c r="X86" s="104"/>
      <c r="Y86" s="104"/>
      <c r="Z86" s="115"/>
      <c r="AA86" s="90"/>
      <c r="AB86" s="104"/>
      <c r="AC86" s="104"/>
      <c r="AD86" s="90">
        <v>1412</v>
      </c>
      <c r="AE86" s="115"/>
      <c r="AF86" s="104"/>
      <c r="AG86" s="115"/>
      <c r="AH86" s="104"/>
      <c r="AI86" s="90">
        <v>-22</v>
      </c>
      <c r="AJ86" s="104"/>
      <c r="AK86" s="115"/>
    </row>
    <row r="87" spans="1:37" ht="22.5" customHeight="1">
      <c r="A87" s="90"/>
      <c r="B87" s="91" t="s">
        <v>568</v>
      </c>
      <c r="C87" s="90">
        <v>226</v>
      </c>
      <c r="D87" s="115"/>
      <c r="E87" s="115"/>
      <c r="F87" s="115"/>
      <c r="G87" s="115"/>
      <c r="H87" s="104"/>
      <c r="I87" s="115"/>
      <c r="J87" s="104"/>
      <c r="K87" s="115"/>
      <c r="L87" s="104"/>
      <c r="M87" s="115"/>
      <c r="N87" s="104"/>
      <c r="O87" s="104"/>
      <c r="P87" s="115"/>
      <c r="Q87" s="115"/>
      <c r="R87" s="104"/>
      <c r="S87" s="104"/>
      <c r="T87" s="104"/>
      <c r="U87" s="104"/>
      <c r="V87" s="104"/>
      <c r="W87" s="104"/>
      <c r="X87" s="104"/>
      <c r="Y87" s="104"/>
      <c r="Z87" s="115"/>
      <c r="AA87" s="90"/>
      <c r="AB87" s="104"/>
      <c r="AC87" s="104"/>
      <c r="AD87" s="90">
        <v>1413</v>
      </c>
      <c r="AE87" s="115"/>
      <c r="AF87" s="104"/>
      <c r="AG87" s="115"/>
      <c r="AH87" s="104"/>
      <c r="AI87" s="90">
        <v>-23</v>
      </c>
      <c r="AJ87" s="104"/>
      <c r="AK87" s="115"/>
    </row>
    <row r="88" spans="1:37" ht="22.5" customHeight="1">
      <c r="A88" s="90"/>
      <c r="B88" s="91" t="s">
        <v>569</v>
      </c>
      <c r="C88" s="90">
        <v>227</v>
      </c>
      <c r="D88" s="90"/>
      <c r="E88" s="115"/>
      <c r="F88" s="115"/>
      <c r="G88" s="115"/>
      <c r="H88" s="115"/>
      <c r="I88" s="104"/>
      <c r="J88" s="115"/>
      <c r="K88" s="104"/>
      <c r="L88" s="115"/>
      <c r="M88" s="115"/>
      <c r="N88" s="115"/>
      <c r="O88" s="104"/>
      <c r="P88" s="115"/>
      <c r="Q88" s="115"/>
      <c r="R88" s="104"/>
      <c r="S88" s="104"/>
      <c r="T88" s="104"/>
      <c r="U88" s="104"/>
      <c r="V88" s="104"/>
      <c r="W88" s="104"/>
      <c r="X88" s="104"/>
      <c r="Y88" s="104"/>
      <c r="Z88" s="115"/>
      <c r="AA88" s="90"/>
      <c r="AB88" s="104"/>
      <c r="AC88" s="104"/>
      <c r="AD88" s="90">
        <v>1414</v>
      </c>
      <c r="AE88" s="115"/>
      <c r="AF88" s="104"/>
      <c r="AG88" s="115"/>
      <c r="AH88" s="104"/>
      <c r="AI88" s="90">
        <v>-24</v>
      </c>
      <c r="AJ88" s="104"/>
      <c r="AK88" s="115"/>
    </row>
    <row r="89" spans="1:37" ht="22.5" customHeight="1">
      <c r="A89" s="90"/>
      <c r="B89" s="91" t="s">
        <v>570</v>
      </c>
      <c r="C89" s="90">
        <v>228</v>
      </c>
      <c r="D89" s="90"/>
      <c r="E89" s="115"/>
      <c r="F89" s="115"/>
      <c r="G89" s="115"/>
      <c r="H89" s="115"/>
      <c r="I89" s="104"/>
      <c r="J89" s="115"/>
      <c r="K89" s="104"/>
      <c r="L89" s="115"/>
      <c r="M89" s="104"/>
      <c r="N89" s="115"/>
      <c r="O89" s="104"/>
      <c r="P89" s="115"/>
      <c r="Q89" s="115"/>
      <c r="R89" s="104"/>
      <c r="S89" s="104"/>
      <c r="T89" s="104"/>
      <c r="U89" s="104"/>
      <c r="V89" s="104"/>
      <c r="W89" s="104"/>
      <c r="X89" s="104"/>
      <c r="Y89" s="104"/>
      <c r="Z89" s="115"/>
      <c r="AA89" s="90"/>
      <c r="AB89" s="104"/>
      <c r="AC89" s="104"/>
      <c r="AD89" s="90">
        <v>1415</v>
      </c>
      <c r="AE89" s="104"/>
      <c r="AF89" s="115"/>
      <c r="AG89" s="104"/>
      <c r="AH89" s="115"/>
      <c r="AI89" s="90">
        <v>-25</v>
      </c>
      <c r="AJ89" s="115"/>
      <c r="AK89" s="104"/>
    </row>
    <row r="90" spans="1:37" ht="22.5" customHeight="1">
      <c r="A90" s="90"/>
      <c r="B90" s="91" t="s">
        <v>743</v>
      </c>
      <c r="C90" s="90">
        <v>229</v>
      </c>
      <c r="D90" s="90"/>
      <c r="E90" s="115"/>
      <c r="F90" s="115"/>
      <c r="G90" s="115"/>
      <c r="H90" s="115"/>
      <c r="I90" s="104"/>
      <c r="J90" s="115"/>
      <c r="K90" s="104"/>
      <c r="L90" s="115"/>
      <c r="M90" s="104"/>
      <c r="N90" s="115"/>
      <c r="O90" s="104"/>
      <c r="P90" s="115"/>
      <c r="Q90" s="115"/>
      <c r="R90" s="104"/>
      <c r="S90" s="104"/>
      <c r="T90" s="104"/>
      <c r="U90" s="104"/>
      <c r="V90" s="104"/>
      <c r="W90" s="104"/>
      <c r="X90" s="104"/>
      <c r="Y90" s="104"/>
      <c r="Z90" s="115"/>
      <c r="AA90" s="90"/>
      <c r="AB90" s="104"/>
      <c r="AC90" s="104"/>
      <c r="AD90" s="90">
        <v>1416</v>
      </c>
      <c r="AE90" s="104"/>
      <c r="AF90" s="115"/>
      <c r="AG90" s="104"/>
      <c r="AH90" s="115"/>
      <c r="AI90" s="90">
        <v>-26</v>
      </c>
      <c r="AJ90" s="115"/>
      <c r="AK90" s="104"/>
    </row>
    <row r="91" spans="1:37" ht="22.5" customHeight="1">
      <c r="A91" s="90"/>
      <c r="B91" s="91" t="s">
        <v>744</v>
      </c>
      <c r="C91" s="90">
        <v>230</v>
      </c>
      <c r="D91" s="90"/>
      <c r="E91" s="115"/>
      <c r="F91" s="115"/>
      <c r="G91" s="115"/>
      <c r="H91" s="115"/>
      <c r="I91" s="104"/>
      <c r="J91" s="115"/>
      <c r="K91" s="104"/>
      <c r="L91" s="115"/>
      <c r="M91" s="104"/>
      <c r="N91" s="115"/>
      <c r="O91" s="104"/>
      <c r="P91" s="115"/>
      <c r="Q91" s="115"/>
      <c r="R91" s="104"/>
      <c r="S91" s="104"/>
      <c r="T91" s="104"/>
      <c r="U91" s="104"/>
      <c r="V91" s="104"/>
      <c r="W91" s="104"/>
      <c r="X91" s="104"/>
      <c r="Y91" s="104"/>
      <c r="Z91" s="115"/>
      <c r="AA91" s="90"/>
      <c r="AB91" s="90"/>
      <c r="AC91" s="104"/>
      <c r="AD91" s="90">
        <v>1417</v>
      </c>
      <c r="AE91" s="104"/>
      <c r="AF91" s="115"/>
      <c r="AG91" s="104"/>
      <c r="AH91" s="115"/>
      <c r="AI91" s="90">
        <v>-27</v>
      </c>
      <c r="AJ91" s="115"/>
      <c r="AK91" s="104"/>
    </row>
    <row r="92" spans="1:37" ht="22.5" customHeight="1">
      <c r="A92" s="90"/>
      <c r="B92" s="91" t="s">
        <v>571</v>
      </c>
      <c r="C92" s="90">
        <v>231</v>
      </c>
      <c r="D92" s="90"/>
      <c r="E92" s="115"/>
      <c r="F92" s="115"/>
      <c r="G92" s="115"/>
      <c r="H92" s="115"/>
      <c r="I92" s="104"/>
      <c r="J92" s="115"/>
      <c r="K92" s="104"/>
      <c r="L92" s="115"/>
      <c r="M92" s="104"/>
      <c r="N92" s="115"/>
      <c r="O92" s="104"/>
      <c r="P92" s="115"/>
      <c r="Q92" s="115"/>
      <c r="R92" s="104"/>
      <c r="S92" s="104"/>
      <c r="T92" s="104"/>
      <c r="U92" s="104"/>
      <c r="V92" s="104"/>
      <c r="W92" s="104"/>
      <c r="X92" s="104"/>
      <c r="Y92" s="104"/>
      <c r="Z92" s="115"/>
      <c r="AA92" s="90"/>
      <c r="AB92" s="90"/>
      <c r="AC92" s="104"/>
      <c r="AD92" s="90">
        <v>1418</v>
      </c>
      <c r="AE92" s="104"/>
      <c r="AF92" s="115"/>
      <c r="AG92" s="104"/>
      <c r="AH92" s="115"/>
      <c r="AI92" s="90">
        <v>-28</v>
      </c>
      <c r="AJ92" s="115"/>
      <c r="AK92" s="104"/>
    </row>
    <row r="93" spans="1:37" ht="22.5" customHeight="1">
      <c r="A93" s="90"/>
      <c r="B93" s="91" t="s">
        <v>572</v>
      </c>
      <c r="C93" s="90">
        <v>232</v>
      </c>
      <c r="D93" s="90"/>
      <c r="E93" s="115"/>
      <c r="F93" s="115"/>
      <c r="G93" s="115"/>
      <c r="H93" s="115"/>
      <c r="I93" s="104"/>
      <c r="J93" s="115"/>
      <c r="K93" s="104"/>
      <c r="L93" s="115"/>
      <c r="M93" s="104"/>
      <c r="N93" s="115"/>
      <c r="O93" s="104"/>
      <c r="P93" s="115"/>
      <c r="Q93" s="115"/>
      <c r="R93" s="104"/>
      <c r="S93" s="104"/>
      <c r="T93" s="104"/>
      <c r="U93" s="104"/>
      <c r="V93" s="122"/>
      <c r="W93" s="104"/>
      <c r="X93" s="104"/>
      <c r="Y93" s="104"/>
      <c r="Z93" s="115"/>
      <c r="AA93" s="90"/>
      <c r="AB93" s="90"/>
      <c r="AC93" s="104"/>
      <c r="AD93" s="90">
        <v>1419</v>
      </c>
      <c r="AE93" s="104"/>
      <c r="AF93" s="115"/>
      <c r="AG93" s="104"/>
      <c r="AH93" s="115"/>
      <c r="AI93" s="90">
        <v>-29</v>
      </c>
      <c r="AJ93" s="115"/>
      <c r="AK93" s="104"/>
    </row>
    <row r="94" spans="1:37" ht="22.5" customHeight="1">
      <c r="A94" s="90"/>
      <c r="B94" s="91" t="s">
        <v>573</v>
      </c>
      <c r="C94" s="90">
        <v>233</v>
      </c>
      <c r="D94" s="90"/>
      <c r="E94" s="115"/>
      <c r="F94" s="115"/>
      <c r="G94" s="115"/>
      <c r="H94" s="115"/>
      <c r="I94" s="104"/>
      <c r="J94" s="115"/>
      <c r="K94" s="104"/>
      <c r="L94" s="115"/>
      <c r="M94" s="104"/>
      <c r="N94" s="115"/>
      <c r="O94" s="104"/>
      <c r="P94" s="115"/>
      <c r="Q94" s="115"/>
      <c r="R94" s="104"/>
      <c r="S94" s="104"/>
      <c r="T94" s="104"/>
      <c r="U94" s="104"/>
      <c r="V94" s="122"/>
      <c r="W94" s="122"/>
      <c r="X94" s="104"/>
      <c r="Y94" s="104"/>
      <c r="Z94" s="115"/>
      <c r="AA94" s="90"/>
      <c r="AB94" s="90"/>
      <c r="AC94" s="104"/>
      <c r="AD94" s="90">
        <v>1420</v>
      </c>
      <c r="AE94" s="104"/>
      <c r="AF94" s="115"/>
      <c r="AG94" s="104"/>
      <c r="AH94" s="115"/>
      <c r="AI94" s="90">
        <v>-30</v>
      </c>
      <c r="AJ94" s="115"/>
      <c r="AK94" s="104"/>
    </row>
    <row r="95" spans="1:37" ht="22.5" customHeight="1">
      <c r="A95" s="90"/>
      <c r="B95" s="91" t="s">
        <v>747</v>
      </c>
      <c r="C95" s="90">
        <v>234</v>
      </c>
      <c r="D95" s="90"/>
      <c r="E95" s="115"/>
      <c r="F95" s="115"/>
      <c r="G95" s="115"/>
      <c r="H95" s="115"/>
      <c r="I95" s="104"/>
      <c r="J95" s="115"/>
      <c r="K95" s="104"/>
      <c r="L95" s="115"/>
      <c r="M95" s="104"/>
      <c r="N95" s="115"/>
      <c r="O95" s="104"/>
      <c r="P95" s="115"/>
      <c r="Q95" s="115"/>
      <c r="R95" s="104"/>
      <c r="S95" s="104"/>
      <c r="T95" s="104"/>
      <c r="U95" s="104"/>
      <c r="V95" s="122"/>
      <c r="W95" s="122"/>
      <c r="X95" s="104"/>
      <c r="Y95" s="104"/>
      <c r="Z95" s="115"/>
      <c r="AA95" s="90"/>
      <c r="AB95" s="90"/>
      <c r="AC95" s="104"/>
      <c r="AD95" s="90">
        <v>1421</v>
      </c>
      <c r="AE95" s="104"/>
      <c r="AF95" s="115"/>
      <c r="AG95" s="104"/>
      <c r="AH95" s="115"/>
      <c r="AI95" s="121" t="s">
        <v>650</v>
      </c>
      <c r="AJ95" s="115"/>
      <c r="AK95" s="104"/>
    </row>
    <row r="96" spans="1:37" ht="22.5" customHeight="1">
      <c r="A96" s="90"/>
      <c r="B96" s="91" t="s">
        <v>574</v>
      </c>
      <c r="C96" s="90">
        <v>235</v>
      </c>
      <c r="D96" s="90"/>
      <c r="E96" s="115"/>
      <c r="F96" s="115"/>
      <c r="G96" s="115"/>
      <c r="H96" s="115"/>
      <c r="I96" s="104"/>
      <c r="J96" s="115"/>
      <c r="K96" s="104"/>
      <c r="L96" s="115"/>
      <c r="M96" s="104"/>
      <c r="N96" s="115"/>
      <c r="O96" s="122"/>
      <c r="P96" s="115"/>
      <c r="Q96" s="115"/>
      <c r="R96" s="104"/>
      <c r="S96" s="104"/>
      <c r="T96" s="104"/>
      <c r="U96" s="104"/>
      <c r="V96" s="122"/>
      <c r="W96" s="122"/>
      <c r="X96" s="104"/>
      <c r="Y96" s="104"/>
      <c r="Z96" s="115"/>
      <c r="AA96" s="90"/>
      <c r="AB96" s="90"/>
      <c r="AC96" s="104"/>
      <c r="AD96" s="90">
        <v>1422</v>
      </c>
      <c r="AE96" s="104"/>
      <c r="AF96" s="115"/>
      <c r="AG96" s="104"/>
      <c r="AH96" s="115"/>
      <c r="AI96" s="90"/>
      <c r="AJ96" s="115"/>
      <c r="AK96" s="104"/>
    </row>
    <row r="97" spans="1:37" ht="22.5" customHeight="1">
      <c r="A97" s="90"/>
      <c r="B97" s="91" t="s">
        <v>575</v>
      </c>
      <c r="C97" s="90">
        <v>236</v>
      </c>
      <c r="D97" s="90"/>
      <c r="E97" s="115"/>
      <c r="F97" s="115"/>
      <c r="G97" s="115"/>
      <c r="H97" s="115"/>
      <c r="I97" s="104"/>
      <c r="J97" s="115"/>
      <c r="K97" s="104"/>
      <c r="L97" s="115"/>
      <c r="M97" s="104"/>
      <c r="N97" s="115"/>
      <c r="O97" s="122"/>
      <c r="P97" s="115"/>
      <c r="Q97" s="115"/>
      <c r="R97" s="104"/>
      <c r="S97" s="104"/>
      <c r="T97" s="104"/>
      <c r="U97" s="104"/>
      <c r="V97" s="122"/>
      <c r="W97" s="122"/>
      <c r="X97" s="104"/>
      <c r="Y97" s="104"/>
      <c r="Z97" s="115"/>
      <c r="AA97" s="90"/>
      <c r="AB97" s="90"/>
      <c r="AC97" s="104"/>
      <c r="AD97" s="90">
        <v>1423</v>
      </c>
      <c r="AE97" s="104"/>
      <c r="AF97" s="115"/>
      <c r="AG97" s="104"/>
      <c r="AH97" s="115"/>
      <c r="AI97" s="90"/>
      <c r="AJ97" s="115"/>
      <c r="AK97" s="104"/>
    </row>
    <row r="98" spans="1:37" ht="22.5" customHeight="1">
      <c r="A98" s="90"/>
      <c r="B98" s="91" t="s">
        <v>748</v>
      </c>
      <c r="C98" s="90">
        <v>237</v>
      </c>
      <c r="D98" s="90"/>
      <c r="E98" s="115"/>
      <c r="F98" s="115"/>
      <c r="G98" s="115"/>
      <c r="H98" s="115"/>
      <c r="I98" s="104"/>
      <c r="J98" s="115"/>
      <c r="K98" s="104"/>
      <c r="L98" s="115"/>
      <c r="M98" s="104"/>
      <c r="N98" s="115"/>
      <c r="O98" s="122"/>
      <c r="P98" s="115"/>
      <c r="Q98" s="115"/>
      <c r="R98" s="104"/>
      <c r="S98" s="104"/>
      <c r="T98" s="104"/>
      <c r="U98" s="104"/>
      <c r="V98" s="122"/>
      <c r="W98" s="122"/>
      <c r="X98" s="104"/>
      <c r="Y98" s="104"/>
      <c r="Z98" s="115"/>
      <c r="AA98" s="90"/>
      <c r="AB98" s="90"/>
      <c r="AC98" s="104"/>
      <c r="AD98" s="90">
        <v>1424</v>
      </c>
      <c r="AE98" s="104"/>
      <c r="AF98" s="115"/>
      <c r="AG98" s="104"/>
      <c r="AH98" s="115"/>
      <c r="AI98" s="90"/>
      <c r="AJ98" s="115"/>
      <c r="AK98" s="104"/>
    </row>
    <row r="99" spans="1:37" ht="22.5" customHeight="1">
      <c r="A99" s="90"/>
      <c r="B99" s="91" t="s">
        <v>576</v>
      </c>
      <c r="C99" s="90">
        <v>238</v>
      </c>
      <c r="D99" s="90"/>
      <c r="E99" s="115"/>
      <c r="F99" s="115"/>
      <c r="G99" s="115"/>
      <c r="H99" s="115"/>
      <c r="I99" s="104"/>
      <c r="J99" s="115"/>
      <c r="K99" s="104"/>
      <c r="L99" s="115"/>
      <c r="M99" s="104"/>
      <c r="N99" s="115"/>
      <c r="O99" s="122"/>
      <c r="P99" s="115"/>
      <c r="Q99" s="115"/>
      <c r="R99" s="104"/>
      <c r="S99" s="104"/>
      <c r="T99" s="104"/>
      <c r="U99" s="104"/>
      <c r="V99" s="122"/>
      <c r="W99" s="122"/>
      <c r="X99" s="104"/>
      <c r="Y99" s="104"/>
      <c r="Z99" s="115"/>
      <c r="AA99" s="90"/>
      <c r="AB99" s="90"/>
      <c r="AC99" s="104"/>
      <c r="AD99" s="90">
        <v>1425</v>
      </c>
      <c r="AE99" s="104"/>
      <c r="AF99" s="115"/>
      <c r="AG99" s="104"/>
      <c r="AH99" s="115"/>
      <c r="AI99" s="90"/>
      <c r="AJ99" s="115"/>
      <c r="AK99" s="104"/>
    </row>
    <row r="100" spans="1:37" ht="22.5" customHeight="1">
      <c r="A100" s="90"/>
      <c r="B100" s="91" t="s">
        <v>577</v>
      </c>
      <c r="C100" s="90">
        <v>239</v>
      </c>
      <c r="D100" s="90"/>
      <c r="E100" s="115"/>
      <c r="F100" s="115"/>
      <c r="G100" s="115"/>
      <c r="H100" s="115"/>
      <c r="I100" s="104"/>
      <c r="J100" s="115"/>
      <c r="K100" s="104"/>
      <c r="L100" s="115"/>
      <c r="M100" s="104"/>
      <c r="N100" s="115"/>
      <c r="O100" s="122"/>
      <c r="P100" s="115"/>
      <c r="Q100" s="115"/>
      <c r="R100" s="104"/>
      <c r="S100" s="104"/>
      <c r="T100" s="104"/>
      <c r="U100" s="104"/>
      <c r="V100" s="122"/>
      <c r="W100" s="122"/>
      <c r="X100" s="104"/>
      <c r="Y100" s="104"/>
      <c r="Z100" s="115"/>
      <c r="AA100" s="90"/>
      <c r="AB100" s="90"/>
      <c r="AC100" s="104"/>
      <c r="AD100" s="90">
        <v>1426</v>
      </c>
      <c r="AE100" s="104"/>
      <c r="AF100" s="115"/>
      <c r="AG100" s="104"/>
      <c r="AH100" s="115"/>
      <c r="AI100" s="90"/>
      <c r="AJ100" s="115"/>
      <c r="AK100" s="104"/>
    </row>
    <row r="101" spans="1:37" ht="22.5" customHeight="1">
      <c r="A101" s="90"/>
      <c r="B101" s="91" t="s">
        <v>578</v>
      </c>
      <c r="C101" s="90">
        <v>240</v>
      </c>
      <c r="D101" s="90"/>
      <c r="E101" s="115"/>
      <c r="F101" s="115"/>
      <c r="G101" s="115"/>
      <c r="H101" s="115"/>
      <c r="I101" s="104"/>
      <c r="J101" s="115"/>
      <c r="K101" s="104"/>
      <c r="L101" s="115"/>
      <c r="M101" s="104"/>
      <c r="N101" s="115"/>
      <c r="O101" s="122"/>
      <c r="P101" s="115"/>
      <c r="Q101" s="115"/>
      <c r="R101" s="104"/>
      <c r="S101" s="104"/>
      <c r="T101" s="122"/>
      <c r="U101" s="104"/>
      <c r="V101" s="122"/>
      <c r="W101" s="122"/>
      <c r="X101" s="104"/>
      <c r="Y101" s="104"/>
      <c r="Z101" s="115"/>
      <c r="AA101" s="90"/>
      <c r="AB101" s="90"/>
      <c r="AC101" s="104"/>
      <c r="AD101" s="90">
        <v>1427</v>
      </c>
      <c r="AE101" s="104"/>
      <c r="AF101" s="115"/>
      <c r="AG101" s="104"/>
      <c r="AH101" s="115"/>
      <c r="AI101" s="90"/>
      <c r="AJ101" s="115"/>
      <c r="AK101" s="104"/>
    </row>
    <row r="102" spans="1:37" ht="22.5" customHeight="1">
      <c r="A102" s="90"/>
      <c r="B102" s="91" t="s">
        <v>579</v>
      </c>
      <c r="C102" s="90">
        <v>241</v>
      </c>
      <c r="D102" s="90"/>
      <c r="E102" s="115"/>
      <c r="F102" s="115"/>
      <c r="G102" s="115"/>
      <c r="H102" s="115"/>
      <c r="I102" s="122"/>
      <c r="J102" s="115"/>
      <c r="K102" s="122"/>
      <c r="L102" s="115"/>
      <c r="M102" s="104"/>
      <c r="N102" s="115"/>
      <c r="O102" s="122"/>
      <c r="P102" s="115"/>
      <c r="Q102" s="115"/>
      <c r="R102" s="104"/>
      <c r="S102" s="104"/>
      <c r="T102" s="122"/>
      <c r="U102" s="122"/>
      <c r="V102" s="122"/>
      <c r="W102" s="122"/>
      <c r="X102" s="104"/>
      <c r="Y102" s="104"/>
      <c r="Z102" s="115"/>
      <c r="AA102" s="90"/>
      <c r="AB102" s="90"/>
      <c r="AC102" s="104"/>
      <c r="AD102" s="90">
        <v>1428</v>
      </c>
      <c r="AE102" s="104"/>
      <c r="AF102" s="115"/>
      <c r="AG102" s="104"/>
      <c r="AH102" s="115"/>
      <c r="AI102" s="90"/>
      <c r="AJ102" s="115"/>
      <c r="AK102" s="104"/>
    </row>
    <row r="103" spans="1:37" ht="22.5" customHeight="1">
      <c r="A103" s="90"/>
      <c r="B103" s="91" t="s">
        <v>580</v>
      </c>
      <c r="C103" s="90">
        <v>242</v>
      </c>
      <c r="D103" s="90"/>
      <c r="E103" s="115"/>
      <c r="F103" s="115"/>
      <c r="G103" s="115"/>
      <c r="H103" s="115"/>
      <c r="I103" s="122"/>
      <c r="J103" s="115"/>
      <c r="K103" s="122"/>
      <c r="L103" s="115"/>
      <c r="M103" s="122"/>
      <c r="N103" s="115"/>
      <c r="O103" s="122"/>
      <c r="P103" s="115"/>
      <c r="Q103" s="115"/>
      <c r="R103" s="122"/>
      <c r="S103" s="122"/>
      <c r="T103" s="122"/>
      <c r="U103" s="122"/>
      <c r="V103" s="122"/>
      <c r="W103" s="122"/>
      <c r="X103" s="104"/>
      <c r="Y103" s="104"/>
      <c r="Z103" s="115"/>
      <c r="AA103" s="90"/>
      <c r="AB103" s="90"/>
      <c r="AC103" s="104"/>
      <c r="AD103" s="90">
        <v>1429</v>
      </c>
      <c r="AE103" s="122"/>
      <c r="AF103" s="115"/>
      <c r="AG103" s="122"/>
      <c r="AH103" s="115"/>
      <c r="AI103" s="90"/>
      <c r="AJ103" s="115"/>
      <c r="AK103" s="122"/>
    </row>
    <row r="104" spans="1:37" ht="22.5" customHeight="1">
      <c r="A104" s="90"/>
      <c r="B104" s="91" t="s">
        <v>581</v>
      </c>
      <c r="C104" s="90">
        <v>243</v>
      </c>
      <c r="D104" s="90"/>
      <c r="E104" s="115"/>
      <c r="F104" s="115"/>
      <c r="G104" s="115"/>
      <c r="H104" s="115"/>
      <c r="I104" s="122"/>
      <c r="J104" s="115"/>
      <c r="K104" s="122"/>
      <c r="L104" s="115"/>
      <c r="M104" s="122"/>
      <c r="N104" s="115"/>
      <c r="O104" s="122"/>
      <c r="P104" s="115"/>
      <c r="Q104" s="115"/>
      <c r="R104" s="122"/>
      <c r="S104" s="122"/>
      <c r="T104" s="122"/>
      <c r="U104" s="122"/>
      <c r="V104" s="122"/>
      <c r="W104" s="122"/>
      <c r="X104" s="122"/>
      <c r="Y104" s="122"/>
      <c r="Z104" s="115"/>
      <c r="AA104" s="90"/>
      <c r="AB104" s="90"/>
      <c r="AC104" s="104"/>
      <c r="AD104" s="90">
        <v>1430</v>
      </c>
      <c r="AE104" s="122"/>
      <c r="AF104" s="115"/>
      <c r="AG104" s="122"/>
      <c r="AH104" s="115"/>
      <c r="AI104" s="90"/>
      <c r="AJ104" s="115"/>
      <c r="AK104" s="122"/>
    </row>
    <row r="105" spans="1:37" ht="22.5" customHeight="1">
      <c r="A105" s="90"/>
      <c r="B105" s="91" t="s">
        <v>582</v>
      </c>
      <c r="C105" s="90">
        <v>244</v>
      </c>
      <c r="D105" s="90"/>
      <c r="E105" s="115"/>
      <c r="F105" s="115"/>
      <c r="G105" s="115"/>
      <c r="H105" s="115"/>
      <c r="I105" s="122"/>
      <c r="J105" s="115"/>
      <c r="K105" s="122"/>
      <c r="L105" s="115"/>
      <c r="M105" s="122"/>
      <c r="N105" s="115"/>
      <c r="O105" s="122"/>
      <c r="P105" s="115"/>
      <c r="Q105" s="115"/>
      <c r="R105" s="122"/>
      <c r="S105" s="122"/>
      <c r="T105" s="122"/>
      <c r="U105" s="122"/>
      <c r="V105" s="122"/>
      <c r="W105" s="122"/>
      <c r="X105" s="122"/>
      <c r="Y105" s="122"/>
      <c r="Z105" s="115"/>
      <c r="AA105" s="90"/>
      <c r="AB105" s="90"/>
      <c r="AC105" s="104"/>
      <c r="AD105" s="90">
        <v>1431</v>
      </c>
      <c r="AE105" s="122"/>
      <c r="AF105" s="115"/>
      <c r="AG105" s="122"/>
      <c r="AH105" s="115"/>
      <c r="AI105" s="90"/>
      <c r="AJ105" s="115"/>
      <c r="AK105" s="122"/>
    </row>
    <row r="106" spans="1:37" ht="22.5" customHeight="1">
      <c r="A106" s="90"/>
      <c r="B106" s="91" t="s">
        <v>583</v>
      </c>
      <c r="C106" s="90">
        <v>245</v>
      </c>
      <c r="D106" s="90"/>
      <c r="E106" s="115"/>
      <c r="F106" s="115"/>
      <c r="G106" s="115"/>
      <c r="H106" s="115"/>
      <c r="I106" s="122"/>
      <c r="J106" s="115"/>
      <c r="K106" s="122"/>
      <c r="L106" s="115"/>
      <c r="M106" s="122"/>
      <c r="N106" s="115"/>
      <c r="O106" s="122"/>
      <c r="P106" s="115"/>
      <c r="Q106" s="115"/>
      <c r="R106" s="122"/>
      <c r="S106" s="122"/>
      <c r="T106" s="122"/>
      <c r="U106" s="122"/>
      <c r="V106" s="122"/>
      <c r="W106" s="122"/>
      <c r="X106" s="122"/>
      <c r="Y106" s="122"/>
      <c r="Z106" s="115"/>
      <c r="AA106" s="90"/>
      <c r="AB106" s="90"/>
      <c r="AC106" s="104"/>
      <c r="AD106" s="90">
        <v>1432</v>
      </c>
      <c r="AE106" s="122"/>
      <c r="AF106" s="115"/>
      <c r="AG106" s="122"/>
      <c r="AH106" s="115"/>
      <c r="AI106" s="90"/>
      <c r="AJ106" s="115"/>
      <c r="AK106" s="122"/>
    </row>
    <row r="107" spans="1:37" ht="22.5" customHeight="1">
      <c r="A107" s="90"/>
      <c r="B107" s="91" t="s">
        <v>584</v>
      </c>
      <c r="C107" s="90">
        <v>246</v>
      </c>
      <c r="D107" s="90"/>
      <c r="E107" s="115"/>
      <c r="F107" s="115"/>
      <c r="G107" s="115"/>
      <c r="H107" s="115"/>
      <c r="I107" s="122"/>
      <c r="J107" s="115"/>
      <c r="K107" s="122"/>
      <c r="L107" s="115"/>
      <c r="M107" s="122"/>
      <c r="N107" s="115"/>
      <c r="O107" s="122"/>
      <c r="P107" s="115"/>
      <c r="Q107" s="115"/>
      <c r="R107" s="122"/>
      <c r="S107" s="122"/>
      <c r="T107" s="122"/>
      <c r="U107" s="122"/>
      <c r="V107" s="122"/>
      <c r="W107" s="122"/>
      <c r="X107" s="122"/>
      <c r="Y107" s="122"/>
      <c r="Z107" s="115"/>
      <c r="AA107" s="90"/>
      <c r="AB107" s="90"/>
      <c r="AC107" s="104"/>
      <c r="AD107" s="90">
        <v>1433</v>
      </c>
      <c r="AE107" s="122"/>
      <c r="AF107" s="115"/>
      <c r="AG107" s="122"/>
      <c r="AH107" s="115"/>
      <c r="AI107" s="90"/>
      <c r="AJ107" s="115"/>
      <c r="AK107" s="122"/>
    </row>
    <row r="108" spans="1:37" ht="22.5" customHeight="1">
      <c r="A108" s="90"/>
      <c r="B108" s="91" t="s">
        <v>585</v>
      </c>
      <c r="C108" s="90">
        <v>247</v>
      </c>
      <c r="D108" s="90"/>
      <c r="E108" s="115"/>
      <c r="F108" s="115"/>
      <c r="G108" s="115"/>
      <c r="H108" s="115"/>
      <c r="I108" s="122"/>
      <c r="J108" s="115"/>
      <c r="K108" s="122"/>
      <c r="L108" s="115"/>
      <c r="M108" s="122"/>
      <c r="N108" s="115"/>
      <c r="O108" s="122"/>
      <c r="P108" s="115"/>
      <c r="Q108" s="115"/>
      <c r="R108" s="122"/>
      <c r="S108" s="122"/>
      <c r="T108" s="122"/>
      <c r="U108" s="122"/>
      <c r="V108" s="122"/>
      <c r="W108" s="122"/>
      <c r="X108" s="122"/>
      <c r="Y108" s="122"/>
      <c r="Z108" s="115"/>
      <c r="AA108" s="90"/>
      <c r="AB108" s="90"/>
      <c r="AC108" s="104"/>
      <c r="AD108" s="90">
        <v>1434</v>
      </c>
      <c r="AE108" s="122"/>
      <c r="AF108" s="115"/>
      <c r="AG108" s="122"/>
      <c r="AH108" s="115"/>
      <c r="AI108" s="90"/>
      <c r="AJ108" s="115"/>
      <c r="AK108" s="122"/>
    </row>
    <row r="109" spans="1:37" ht="22.5" customHeight="1">
      <c r="A109" s="90"/>
      <c r="B109" s="91" t="s">
        <v>586</v>
      </c>
      <c r="C109" s="90">
        <v>248</v>
      </c>
      <c r="D109" s="90"/>
      <c r="E109" s="115"/>
      <c r="F109" s="115"/>
      <c r="G109" s="115"/>
      <c r="H109" s="115"/>
      <c r="I109" s="122"/>
      <c r="J109" s="115"/>
      <c r="K109" s="122"/>
      <c r="L109" s="115"/>
      <c r="M109" s="122"/>
      <c r="N109" s="115"/>
      <c r="O109" s="122"/>
      <c r="P109" s="115"/>
      <c r="Q109" s="115"/>
      <c r="R109" s="122"/>
      <c r="S109" s="122"/>
      <c r="T109" s="122"/>
      <c r="U109" s="122"/>
      <c r="V109" s="122"/>
      <c r="W109" s="122"/>
      <c r="X109" s="122"/>
      <c r="Y109" s="122"/>
      <c r="Z109" s="115"/>
      <c r="AA109" s="90"/>
      <c r="AB109" s="90"/>
      <c r="AC109" s="104"/>
      <c r="AD109" s="90">
        <v>1435</v>
      </c>
      <c r="AE109" s="122"/>
      <c r="AF109" s="115"/>
      <c r="AG109" s="122"/>
      <c r="AH109" s="115"/>
      <c r="AI109" s="90"/>
      <c r="AJ109" s="115"/>
      <c r="AK109" s="122"/>
    </row>
    <row r="110" spans="1:37" ht="22.5" customHeight="1">
      <c r="A110" s="90"/>
      <c r="B110" s="91" t="s">
        <v>587</v>
      </c>
      <c r="C110" s="90">
        <v>249</v>
      </c>
      <c r="D110" s="90"/>
      <c r="E110" s="115"/>
      <c r="F110" s="115"/>
      <c r="G110" s="115"/>
      <c r="H110" s="115"/>
      <c r="I110" s="122"/>
      <c r="J110" s="115"/>
      <c r="K110" s="122"/>
      <c r="L110" s="115"/>
      <c r="M110" s="122"/>
      <c r="N110" s="115"/>
      <c r="O110" s="122"/>
      <c r="P110" s="115"/>
      <c r="Q110" s="115"/>
      <c r="R110" s="122"/>
      <c r="S110" s="122"/>
      <c r="T110" s="122"/>
      <c r="U110" s="122"/>
      <c r="V110" s="122"/>
      <c r="W110" s="122"/>
      <c r="X110" s="122"/>
      <c r="Y110" s="122"/>
      <c r="Z110" s="115"/>
      <c r="AA110" s="90"/>
      <c r="AB110" s="90"/>
      <c r="AC110" s="104"/>
      <c r="AD110" s="90">
        <v>1436</v>
      </c>
      <c r="AE110" s="122"/>
      <c r="AF110" s="115"/>
      <c r="AG110" s="122"/>
      <c r="AH110" s="115"/>
      <c r="AI110" s="90"/>
      <c r="AJ110" s="115"/>
      <c r="AK110" s="122"/>
    </row>
    <row r="111" spans="1:37" ht="22.5" customHeight="1">
      <c r="A111" s="90"/>
      <c r="B111" s="91" t="s">
        <v>588</v>
      </c>
      <c r="C111" s="90">
        <v>250</v>
      </c>
      <c r="D111" s="90"/>
      <c r="E111" s="115"/>
      <c r="F111" s="115"/>
      <c r="G111" s="115"/>
      <c r="H111" s="115"/>
      <c r="I111" s="122"/>
      <c r="J111" s="115"/>
      <c r="K111" s="122"/>
      <c r="L111" s="115"/>
      <c r="M111" s="122"/>
      <c r="N111" s="115"/>
      <c r="O111" s="122"/>
      <c r="P111" s="115"/>
      <c r="Q111" s="115"/>
      <c r="R111" s="122"/>
      <c r="S111" s="122"/>
      <c r="T111" s="122"/>
      <c r="U111" s="122"/>
      <c r="V111" s="122"/>
      <c r="W111" s="122"/>
      <c r="X111" s="122"/>
      <c r="Y111" s="122"/>
      <c r="Z111" s="115"/>
      <c r="AA111" s="90"/>
      <c r="AB111" s="90"/>
      <c r="AC111" s="104"/>
      <c r="AD111" s="90">
        <v>1437</v>
      </c>
      <c r="AE111" s="122"/>
      <c r="AF111" s="115"/>
      <c r="AG111" s="122"/>
      <c r="AH111" s="115"/>
      <c r="AI111" s="90"/>
      <c r="AJ111" s="115"/>
      <c r="AK111" s="122"/>
    </row>
    <row r="112" spans="1:37" ht="22.5" customHeight="1">
      <c r="A112" s="90"/>
      <c r="B112" s="91" t="s">
        <v>746</v>
      </c>
      <c r="C112" s="90">
        <v>251</v>
      </c>
      <c r="D112" s="90"/>
      <c r="E112" s="115"/>
      <c r="F112" s="115"/>
      <c r="G112" s="115"/>
      <c r="H112" s="115"/>
      <c r="I112" s="122"/>
      <c r="J112" s="115"/>
      <c r="K112" s="122"/>
      <c r="L112" s="115"/>
      <c r="M112" s="122"/>
      <c r="N112" s="115"/>
      <c r="O112" s="115"/>
      <c r="P112" s="115"/>
      <c r="Q112" s="115"/>
      <c r="R112" s="122"/>
      <c r="S112" s="122"/>
      <c r="T112" s="122"/>
      <c r="U112" s="122"/>
      <c r="V112" s="122"/>
      <c r="W112" s="122"/>
      <c r="X112" s="122"/>
      <c r="Y112" s="122"/>
      <c r="Z112" s="90"/>
      <c r="AA112" s="90"/>
      <c r="AB112" s="90"/>
      <c r="AC112" s="104"/>
      <c r="AD112" s="90">
        <v>1438</v>
      </c>
      <c r="AE112" s="122"/>
      <c r="AF112" s="115"/>
      <c r="AG112" s="122"/>
      <c r="AH112" s="115"/>
      <c r="AI112" s="90"/>
      <c r="AJ112" s="115"/>
      <c r="AK112" s="122"/>
    </row>
    <row r="113" spans="1:37" ht="22.5" customHeight="1">
      <c r="A113" s="90"/>
      <c r="B113" s="91" t="s">
        <v>540</v>
      </c>
      <c r="C113" s="90">
        <v>252</v>
      </c>
      <c r="D113" s="90"/>
      <c r="E113" s="115"/>
      <c r="F113" s="115"/>
      <c r="G113" s="115"/>
      <c r="H113" s="115"/>
      <c r="I113" s="122"/>
      <c r="J113" s="115"/>
      <c r="K113" s="122"/>
      <c r="L113" s="115"/>
      <c r="M113" s="122"/>
      <c r="N113" s="115"/>
      <c r="O113" s="115"/>
      <c r="P113" s="115"/>
      <c r="Q113" s="122"/>
      <c r="R113" s="122"/>
      <c r="S113" s="122"/>
      <c r="T113" s="122"/>
      <c r="U113" s="122"/>
      <c r="V113" s="122"/>
      <c r="W113" s="122"/>
      <c r="X113" s="122"/>
      <c r="Y113" s="122"/>
      <c r="Z113" s="90"/>
      <c r="AA113" s="90"/>
      <c r="AB113" s="90"/>
      <c r="AC113" s="104"/>
      <c r="AD113" s="90">
        <v>1439</v>
      </c>
      <c r="AE113" s="122"/>
      <c r="AF113" s="115"/>
      <c r="AG113" s="122"/>
      <c r="AH113" s="115"/>
      <c r="AI113" s="90"/>
      <c r="AJ113" s="115"/>
      <c r="AK113" s="122"/>
    </row>
    <row r="114" spans="1:37" ht="22.5" customHeight="1">
      <c r="A114" s="90"/>
      <c r="B114" s="91" t="s">
        <v>541</v>
      </c>
      <c r="C114" s="90">
        <v>253</v>
      </c>
      <c r="D114" s="115"/>
      <c r="E114" s="115"/>
      <c r="F114" s="115"/>
      <c r="G114" s="115"/>
      <c r="H114" s="122"/>
      <c r="I114" s="115"/>
      <c r="J114" s="122"/>
      <c r="K114" s="115"/>
      <c r="L114" s="122"/>
      <c r="M114" s="122"/>
      <c r="N114" s="122"/>
      <c r="O114" s="115"/>
      <c r="P114" s="115"/>
      <c r="Q114" s="122"/>
      <c r="R114" s="122"/>
      <c r="S114" s="122"/>
      <c r="T114" s="122"/>
      <c r="U114" s="122"/>
      <c r="V114" s="122"/>
      <c r="W114" s="122"/>
      <c r="X114" s="122"/>
      <c r="Y114" s="122"/>
      <c r="Z114" s="90"/>
      <c r="AA114" s="90"/>
      <c r="AB114" s="90"/>
      <c r="AC114" s="104"/>
      <c r="AD114" s="90">
        <v>1440</v>
      </c>
      <c r="AE114" s="122"/>
      <c r="AF114" s="115"/>
      <c r="AG114" s="122"/>
      <c r="AH114" s="115"/>
      <c r="AI114" s="90"/>
      <c r="AJ114" s="115"/>
      <c r="AK114" s="122"/>
    </row>
    <row r="115" spans="1:37" ht="22.5" customHeight="1">
      <c r="A115" s="90"/>
      <c r="B115" s="120" t="s">
        <v>699</v>
      </c>
      <c r="C115" s="123">
        <v>300</v>
      </c>
      <c r="D115" s="115"/>
      <c r="E115" s="115"/>
      <c r="F115" s="115"/>
      <c r="G115" s="115"/>
      <c r="H115" s="122"/>
      <c r="I115" s="115"/>
      <c r="J115" s="122"/>
      <c r="K115" s="115"/>
      <c r="L115" s="122"/>
      <c r="M115" s="115"/>
      <c r="N115" s="122"/>
      <c r="O115" s="115"/>
      <c r="P115" s="115"/>
      <c r="Q115" s="122"/>
      <c r="R115" s="122"/>
      <c r="S115" s="122"/>
      <c r="T115" s="122"/>
      <c r="U115" s="122"/>
      <c r="V115" s="122"/>
      <c r="W115" s="122"/>
      <c r="X115" s="122"/>
      <c r="Y115" s="122"/>
      <c r="Z115" s="90"/>
      <c r="AA115" s="90"/>
      <c r="AB115" s="90"/>
      <c r="AC115" s="104"/>
      <c r="AD115" s="90">
        <v>1441</v>
      </c>
      <c r="AE115" s="115"/>
      <c r="AF115" s="122"/>
      <c r="AG115" s="115"/>
      <c r="AH115" s="122"/>
      <c r="AI115" s="90"/>
      <c r="AJ115" s="122"/>
      <c r="AK115" s="115"/>
    </row>
    <row r="116" spans="1:37" ht="22.5" customHeight="1">
      <c r="A116" s="90"/>
      <c r="B116" s="91" t="s">
        <v>279</v>
      </c>
      <c r="C116" s="90">
        <v>301</v>
      </c>
      <c r="D116" s="115"/>
      <c r="E116" s="115"/>
      <c r="F116" s="115"/>
      <c r="G116" s="115"/>
      <c r="H116" s="122"/>
      <c r="I116" s="115"/>
      <c r="J116" s="122"/>
      <c r="K116" s="115"/>
      <c r="L116" s="122"/>
      <c r="M116" s="115"/>
      <c r="N116" s="122"/>
      <c r="O116" s="115"/>
      <c r="P116" s="115"/>
      <c r="Q116" s="122"/>
      <c r="R116" s="122"/>
      <c r="S116" s="122"/>
      <c r="T116" s="122"/>
      <c r="U116" s="122"/>
      <c r="V116" s="122"/>
      <c r="W116" s="122"/>
      <c r="X116" s="122"/>
      <c r="Y116" s="122"/>
      <c r="Z116" s="90"/>
      <c r="AA116" s="90"/>
      <c r="AB116" s="90"/>
      <c r="AC116" s="104"/>
      <c r="AD116" s="90">
        <v>1442</v>
      </c>
      <c r="AE116" s="115"/>
      <c r="AF116" s="122"/>
      <c r="AG116" s="115"/>
      <c r="AH116" s="122"/>
      <c r="AI116" s="90"/>
      <c r="AJ116" s="122"/>
      <c r="AK116" s="115"/>
    </row>
    <row r="117" spans="1:37" ht="22.5" customHeight="1">
      <c r="A117" s="90"/>
      <c r="B117" s="91" t="s">
        <v>281</v>
      </c>
      <c r="C117" s="90">
        <v>302</v>
      </c>
      <c r="D117" s="115"/>
      <c r="E117" s="115"/>
      <c r="F117" s="115"/>
      <c r="G117" s="115"/>
      <c r="H117" s="122"/>
      <c r="I117" s="115"/>
      <c r="J117" s="122"/>
      <c r="K117" s="115"/>
      <c r="L117" s="122"/>
      <c r="M117" s="115"/>
      <c r="N117" s="122"/>
      <c r="O117" s="115"/>
      <c r="P117" s="115"/>
      <c r="Q117" s="122"/>
      <c r="R117" s="122"/>
      <c r="S117" s="122"/>
      <c r="T117" s="122"/>
      <c r="U117" s="122"/>
      <c r="V117" s="122"/>
      <c r="W117" s="122"/>
      <c r="X117" s="122"/>
      <c r="Y117" s="122"/>
      <c r="Z117" s="90"/>
      <c r="AA117" s="90"/>
      <c r="AB117" s="122"/>
      <c r="AC117" s="104"/>
      <c r="AD117" s="90">
        <v>1443</v>
      </c>
      <c r="AE117" s="115"/>
      <c r="AF117" s="122"/>
      <c r="AG117" s="115"/>
      <c r="AH117" s="122"/>
      <c r="AI117" s="90"/>
      <c r="AJ117" s="122"/>
      <c r="AK117" s="115"/>
    </row>
    <row r="118" spans="1:37" ht="22.5" customHeight="1">
      <c r="A118" s="90"/>
      <c r="B118" s="91" t="s">
        <v>283</v>
      </c>
      <c r="C118" s="90">
        <v>303</v>
      </c>
      <c r="D118" s="115"/>
      <c r="E118" s="115"/>
      <c r="F118" s="115"/>
      <c r="G118" s="115"/>
      <c r="H118" s="122"/>
      <c r="I118" s="115"/>
      <c r="J118" s="122"/>
      <c r="K118" s="115"/>
      <c r="L118" s="122"/>
      <c r="M118" s="115"/>
      <c r="N118" s="122"/>
      <c r="O118" s="115"/>
      <c r="P118" s="115"/>
      <c r="Q118" s="122"/>
      <c r="R118" s="122"/>
      <c r="S118" s="122"/>
      <c r="T118" s="122"/>
      <c r="U118" s="122"/>
      <c r="V118" s="122"/>
      <c r="W118" s="122"/>
      <c r="X118" s="122"/>
      <c r="Y118" s="122"/>
      <c r="Z118" s="90"/>
      <c r="AA118" s="90"/>
      <c r="AB118" s="122"/>
      <c r="AC118" s="104"/>
      <c r="AD118" s="90">
        <v>1444</v>
      </c>
      <c r="AE118" s="115"/>
      <c r="AF118" s="122"/>
      <c r="AG118" s="115"/>
      <c r="AH118" s="122"/>
      <c r="AI118" s="90"/>
      <c r="AJ118" s="122"/>
      <c r="AK118" s="115"/>
    </row>
    <row r="119" spans="1:37" ht="22.5" customHeight="1">
      <c r="A119" s="90"/>
      <c r="B119" s="91" t="s">
        <v>284</v>
      </c>
      <c r="C119" s="90">
        <v>304</v>
      </c>
      <c r="D119" s="115"/>
      <c r="E119" s="115"/>
      <c r="F119" s="115"/>
      <c r="G119" s="115"/>
      <c r="H119" s="122"/>
      <c r="I119" s="115"/>
      <c r="J119" s="122"/>
      <c r="K119" s="115"/>
      <c r="L119" s="122"/>
      <c r="M119" s="115"/>
      <c r="N119" s="122"/>
      <c r="O119" s="115"/>
      <c r="P119" s="115"/>
      <c r="Q119" s="122"/>
      <c r="R119" s="122"/>
      <c r="S119" s="122"/>
      <c r="T119" s="122"/>
      <c r="U119" s="122"/>
      <c r="V119" s="122"/>
      <c r="W119" s="122"/>
      <c r="X119" s="122"/>
      <c r="Y119" s="122"/>
      <c r="Z119" s="90"/>
      <c r="AA119" s="90"/>
      <c r="AB119" s="122"/>
      <c r="AC119" s="104"/>
      <c r="AD119" s="90">
        <v>1445</v>
      </c>
      <c r="AE119" s="115"/>
      <c r="AF119" s="122"/>
      <c r="AG119" s="115"/>
      <c r="AH119" s="122"/>
      <c r="AI119" s="90"/>
      <c r="AJ119" s="122"/>
      <c r="AK119" s="115"/>
    </row>
    <row r="120" spans="1:37" ht="22.5" customHeight="1">
      <c r="A120" s="90"/>
      <c r="B120" s="91" t="s">
        <v>285</v>
      </c>
      <c r="C120" s="90">
        <v>305</v>
      </c>
      <c r="D120" s="115"/>
      <c r="E120" s="115"/>
      <c r="F120" s="115"/>
      <c r="G120" s="115"/>
      <c r="H120" s="122"/>
      <c r="I120" s="115"/>
      <c r="J120" s="122"/>
      <c r="K120" s="115"/>
      <c r="L120" s="122"/>
      <c r="M120" s="115"/>
      <c r="N120" s="122"/>
      <c r="O120" s="115"/>
      <c r="P120" s="115"/>
      <c r="Q120" s="122"/>
      <c r="R120" s="122"/>
      <c r="S120" s="122"/>
      <c r="T120" s="122"/>
      <c r="U120" s="122"/>
      <c r="V120" s="122"/>
      <c r="W120" s="122"/>
      <c r="X120" s="122"/>
      <c r="Y120" s="122"/>
      <c r="Z120" s="115"/>
      <c r="AA120" s="90"/>
      <c r="AB120" s="122"/>
      <c r="AC120" s="104"/>
      <c r="AD120" s="90">
        <v>1446</v>
      </c>
      <c r="AE120" s="115"/>
      <c r="AF120" s="122"/>
      <c r="AG120" s="115"/>
      <c r="AH120" s="122"/>
      <c r="AI120" s="90"/>
      <c r="AJ120" s="122"/>
      <c r="AK120" s="115"/>
    </row>
    <row r="121" spans="1:37" ht="22.5" customHeight="1">
      <c r="A121" s="90"/>
      <c r="B121" s="91" t="s">
        <v>286</v>
      </c>
      <c r="C121" s="90">
        <v>306</v>
      </c>
      <c r="D121" s="115"/>
      <c r="E121" s="115"/>
      <c r="F121" s="115"/>
      <c r="G121" s="115"/>
      <c r="H121" s="122"/>
      <c r="I121" s="115"/>
      <c r="J121" s="122"/>
      <c r="K121" s="115"/>
      <c r="L121" s="122"/>
      <c r="M121" s="115"/>
      <c r="N121" s="122"/>
      <c r="O121" s="115"/>
      <c r="P121" s="115"/>
      <c r="Q121" s="122"/>
      <c r="R121" s="122"/>
      <c r="S121" s="122"/>
      <c r="T121" s="122"/>
      <c r="U121" s="122"/>
      <c r="V121" s="122"/>
      <c r="W121" s="122"/>
      <c r="X121" s="122"/>
      <c r="Y121" s="122"/>
      <c r="Z121" s="115"/>
      <c r="AA121" s="90"/>
      <c r="AB121" s="122"/>
      <c r="AC121" s="104"/>
      <c r="AD121" s="90">
        <v>1447</v>
      </c>
      <c r="AE121" s="115"/>
      <c r="AF121" s="122"/>
      <c r="AG121" s="115"/>
      <c r="AH121" s="122"/>
      <c r="AI121" s="90"/>
      <c r="AJ121" s="122"/>
      <c r="AK121" s="115"/>
    </row>
    <row r="122" spans="1:37" ht="22.5" customHeight="1">
      <c r="A122" s="90"/>
      <c r="B122" s="91" t="s">
        <v>287</v>
      </c>
      <c r="C122" s="90">
        <v>307</v>
      </c>
      <c r="D122" s="115"/>
      <c r="E122" s="115"/>
      <c r="F122" s="115"/>
      <c r="G122" s="115"/>
      <c r="H122" s="122"/>
      <c r="I122" s="115"/>
      <c r="J122" s="122"/>
      <c r="K122" s="115"/>
      <c r="L122" s="122"/>
      <c r="M122" s="115"/>
      <c r="N122" s="122"/>
      <c r="O122" s="115"/>
      <c r="P122" s="115"/>
      <c r="Q122" s="122"/>
      <c r="R122" s="122"/>
      <c r="S122" s="122"/>
      <c r="T122" s="122"/>
      <c r="U122" s="122"/>
      <c r="V122" s="122"/>
      <c r="W122" s="122"/>
      <c r="X122" s="122"/>
      <c r="Y122" s="122"/>
      <c r="Z122" s="115"/>
      <c r="AA122" s="90"/>
      <c r="AB122" s="122"/>
      <c r="AC122" s="104"/>
      <c r="AD122" s="90">
        <v>1448</v>
      </c>
      <c r="AE122" s="115"/>
      <c r="AF122" s="122"/>
      <c r="AG122" s="115"/>
      <c r="AH122" s="122"/>
      <c r="AI122" s="90"/>
      <c r="AJ122" s="122"/>
      <c r="AK122" s="115"/>
    </row>
    <row r="123" spans="1:37" ht="22.5" customHeight="1">
      <c r="A123" s="90"/>
      <c r="B123" s="91" t="s">
        <v>289</v>
      </c>
      <c r="C123" s="90">
        <v>308</v>
      </c>
      <c r="D123" s="115"/>
      <c r="E123" s="115"/>
      <c r="F123" s="115"/>
      <c r="G123" s="115"/>
      <c r="H123" s="122"/>
      <c r="I123" s="115"/>
      <c r="J123" s="122"/>
      <c r="K123" s="115"/>
      <c r="L123" s="122"/>
      <c r="M123" s="115"/>
      <c r="N123" s="122"/>
      <c r="O123" s="115"/>
      <c r="P123" s="115"/>
      <c r="Q123" s="122"/>
      <c r="R123" s="122"/>
      <c r="S123" s="122"/>
      <c r="T123" s="122"/>
      <c r="U123" s="122"/>
      <c r="V123" s="122"/>
      <c r="W123" s="122"/>
      <c r="X123" s="122"/>
      <c r="Y123" s="122"/>
      <c r="Z123" s="115"/>
      <c r="AA123" s="115"/>
      <c r="AB123" s="122"/>
      <c r="AC123" s="104"/>
      <c r="AD123" s="90">
        <v>1449</v>
      </c>
      <c r="AE123" s="115"/>
      <c r="AF123" s="122"/>
      <c r="AG123" s="115"/>
      <c r="AH123" s="122"/>
      <c r="AI123" s="90"/>
      <c r="AJ123" s="122"/>
      <c r="AK123" s="115"/>
    </row>
    <row r="124" spans="1:37" ht="22.5" customHeight="1">
      <c r="A124" s="90"/>
      <c r="B124" s="91" t="s">
        <v>290</v>
      </c>
      <c r="C124" s="90">
        <v>309</v>
      </c>
      <c r="D124" s="115"/>
      <c r="E124" s="115"/>
      <c r="F124" s="115"/>
      <c r="G124" s="115"/>
      <c r="H124" s="122"/>
      <c r="I124" s="115"/>
      <c r="J124" s="122"/>
      <c r="K124" s="115"/>
      <c r="L124" s="122"/>
      <c r="M124" s="115"/>
      <c r="N124" s="122"/>
      <c r="O124" s="115"/>
      <c r="P124" s="115"/>
      <c r="Q124" s="122"/>
      <c r="R124" s="122"/>
      <c r="S124" s="122"/>
      <c r="T124" s="122"/>
      <c r="U124" s="122"/>
      <c r="V124" s="122"/>
      <c r="W124" s="122"/>
      <c r="X124" s="122"/>
      <c r="Y124" s="122"/>
      <c r="Z124" s="115"/>
      <c r="AA124" s="115"/>
      <c r="AB124" s="122"/>
      <c r="AC124" s="104"/>
      <c r="AD124" s="90">
        <v>1450</v>
      </c>
      <c r="AE124" s="115"/>
      <c r="AF124" s="122"/>
      <c r="AG124" s="115"/>
      <c r="AH124" s="122"/>
      <c r="AI124" s="90"/>
      <c r="AJ124" s="122"/>
      <c r="AK124" s="115"/>
    </row>
    <row r="125" spans="1:37" ht="22.5" customHeight="1">
      <c r="A125" s="90"/>
      <c r="B125" s="91" t="s">
        <v>292</v>
      </c>
      <c r="C125" s="90">
        <v>310</v>
      </c>
      <c r="D125" s="115"/>
      <c r="E125" s="115"/>
      <c r="F125" s="115"/>
      <c r="G125" s="115"/>
      <c r="H125" s="122"/>
      <c r="I125" s="115"/>
      <c r="J125" s="122"/>
      <c r="K125" s="115"/>
      <c r="L125" s="122"/>
      <c r="M125" s="115"/>
      <c r="N125" s="122"/>
      <c r="O125" s="115"/>
      <c r="P125" s="115"/>
      <c r="Q125" s="122"/>
      <c r="R125" s="122"/>
      <c r="S125" s="122"/>
      <c r="T125" s="122"/>
      <c r="U125" s="122"/>
      <c r="V125" s="122"/>
      <c r="W125" s="122"/>
      <c r="X125" s="122"/>
      <c r="Y125" s="122"/>
      <c r="Z125" s="115"/>
      <c r="AA125" s="115"/>
      <c r="AB125" s="122"/>
      <c r="AC125" s="104"/>
      <c r="AD125" s="122"/>
      <c r="AE125" s="115"/>
      <c r="AF125" s="122"/>
      <c r="AG125" s="115"/>
      <c r="AH125" s="122"/>
      <c r="AI125" s="115"/>
      <c r="AJ125" s="122"/>
      <c r="AK125" s="115"/>
    </row>
    <row r="126" spans="1:37" ht="22.5" customHeight="1">
      <c r="A126" s="90"/>
      <c r="B126" s="91" t="s">
        <v>293</v>
      </c>
      <c r="C126" s="90">
        <v>311</v>
      </c>
      <c r="D126" s="115"/>
      <c r="E126" s="115"/>
      <c r="F126" s="115"/>
      <c r="G126" s="115"/>
      <c r="H126" s="122"/>
      <c r="I126" s="115"/>
      <c r="J126" s="122"/>
      <c r="K126" s="115"/>
      <c r="L126" s="122"/>
      <c r="M126" s="115"/>
      <c r="N126" s="122"/>
      <c r="O126" s="115"/>
      <c r="P126" s="115"/>
      <c r="Q126" s="122"/>
      <c r="R126" s="122"/>
      <c r="S126" s="122"/>
      <c r="T126" s="122"/>
      <c r="U126" s="122"/>
      <c r="V126" s="122"/>
      <c r="W126" s="122"/>
      <c r="X126" s="122"/>
      <c r="Y126" s="122"/>
      <c r="Z126" s="115"/>
      <c r="AA126" s="115"/>
      <c r="AB126" s="122"/>
      <c r="AC126" s="104"/>
      <c r="AD126" s="122"/>
      <c r="AE126" s="115"/>
      <c r="AF126" s="122"/>
      <c r="AG126" s="115"/>
      <c r="AH126" s="122"/>
      <c r="AI126" s="115"/>
      <c r="AJ126" s="122"/>
      <c r="AK126" s="115"/>
    </row>
    <row r="127" spans="1:37" ht="22.5" customHeight="1">
      <c r="A127" s="90"/>
      <c r="B127" s="91" t="s">
        <v>295</v>
      </c>
      <c r="C127" s="90">
        <v>312</v>
      </c>
      <c r="D127" s="115"/>
      <c r="E127" s="115"/>
      <c r="F127" s="115"/>
      <c r="G127" s="115"/>
      <c r="H127" s="122"/>
      <c r="I127" s="115"/>
      <c r="J127" s="122"/>
      <c r="K127" s="115"/>
      <c r="L127" s="122"/>
      <c r="M127" s="115"/>
      <c r="N127" s="122"/>
      <c r="O127" s="115"/>
      <c r="P127" s="115"/>
      <c r="Q127" s="122"/>
      <c r="R127" s="122"/>
      <c r="S127" s="122"/>
      <c r="T127" s="122"/>
      <c r="U127" s="122"/>
      <c r="V127" s="122"/>
      <c r="W127" s="122"/>
      <c r="X127" s="122"/>
      <c r="Y127" s="122"/>
      <c r="Z127" s="115"/>
      <c r="AA127" s="115"/>
      <c r="AB127" s="122"/>
      <c r="AC127" s="104"/>
      <c r="AD127" s="122"/>
      <c r="AE127" s="115"/>
      <c r="AF127" s="122"/>
      <c r="AG127" s="115"/>
      <c r="AH127" s="122"/>
      <c r="AI127" s="115"/>
      <c r="AJ127" s="122"/>
      <c r="AK127" s="115"/>
    </row>
    <row r="128" spans="1:37" ht="22.5" customHeight="1">
      <c r="A128" s="90"/>
      <c r="B128" s="91" t="s">
        <v>589</v>
      </c>
      <c r="C128" s="90">
        <v>313</v>
      </c>
      <c r="D128" s="115"/>
      <c r="E128" s="115"/>
      <c r="F128" s="115"/>
      <c r="G128" s="115"/>
      <c r="H128" s="122"/>
      <c r="I128" s="115"/>
      <c r="J128" s="122"/>
      <c r="K128" s="115"/>
      <c r="L128" s="122"/>
      <c r="M128" s="115"/>
      <c r="N128" s="122"/>
      <c r="O128" s="115"/>
      <c r="P128" s="115"/>
      <c r="Q128" s="122"/>
      <c r="R128" s="122"/>
      <c r="S128" s="122"/>
      <c r="T128" s="122"/>
      <c r="U128" s="122"/>
      <c r="V128" s="122"/>
      <c r="W128" s="122"/>
      <c r="X128" s="122"/>
      <c r="Y128" s="122"/>
      <c r="Z128" s="115"/>
      <c r="AA128" s="115"/>
      <c r="AB128" s="122"/>
      <c r="AC128" s="104"/>
      <c r="AD128" s="122"/>
      <c r="AE128" s="115"/>
      <c r="AF128" s="122"/>
      <c r="AG128" s="115"/>
      <c r="AH128" s="122"/>
      <c r="AI128" s="115"/>
      <c r="AJ128" s="122"/>
      <c r="AK128" s="115"/>
    </row>
    <row r="129" spans="1:37" ht="22.5" customHeight="1">
      <c r="A129" s="90"/>
      <c r="B129" s="91" t="s">
        <v>296</v>
      </c>
      <c r="C129" s="90">
        <v>314</v>
      </c>
      <c r="D129" s="115"/>
      <c r="E129" s="115"/>
      <c r="F129" s="115"/>
      <c r="G129" s="115"/>
      <c r="H129" s="122"/>
      <c r="I129" s="115"/>
      <c r="J129" s="122"/>
      <c r="K129" s="115"/>
      <c r="L129" s="122"/>
      <c r="M129" s="115"/>
      <c r="N129" s="122"/>
      <c r="O129" s="115"/>
      <c r="P129" s="115"/>
      <c r="Q129" s="122"/>
      <c r="R129" s="122"/>
      <c r="S129" s="122"/>
      <c r="T129" s="122"/>
      <c r="U129" s="122"/>
      <c r="V129" s="122"/>
      <c r="W129" s="122"/>
      <c r="X129" s="122"/>
      <c r="Y129" s="122"/>
      <c r="Z129" s="115"/>
      <c r="AA129" s="115"/>
      <c r="AB129" s="122"/>
      <c r="AC129" s="104"/>
      <c r="AD129" s="122"/>
      <c r="AE129" s="115"/>
      <c r="AF129" s="122"/>
      <c r="AG129" s="115"/>
      <c r="AH129" s="122"/>
      <c r="AI129" s="115"/>
      <c r="AJ129" s="122"/>
      <c r="AK129" s="115"/>
    </row>
    <row r="130" spans="1:37" ht="22.5" customHeight="1">
      <c r="A130" s="90"/>
      <c r="B130" s="91" t="s">
        <v>297</v>
      </c>
      <c r="C130" s="90">
        <v>315</v>
      </c>
      <c r="D130" s="115"/>
      <c r="E130" s="115"/>
      <c r="F130" s="115"/>
      <c r="G130" s="115"/>
      <c r="H130" s="122"/>
      <c r="I130" s="115"/>
      <c r="J130" s="122"/>
      <c r="K130" s="115"/>
      <c r="L130" s="122"/>
      <c r="M130" s="115"/>
      <c r="N130" s="122"/>
      <c r="O130" s="115"/>
      <c r="P130" s="115"/>
      <c r="Q130" s="122"/>
      <c r="R130" s="122"/>
      <c r="S130" s="122"/>
      <c r="T130" s="122"/>
      <c r="U130" s="122"/>
      <c r="V130" s="122"/>
      <c r="W130" s="122"/>
      <c r="X130" s="122"/>
      <c r="Y130" s="122"/>
      <c r="Z130" s="115"/>
      <c r="AA130" s="115"/>
      <c r="AB130" s="122"/>
      <c r="AC130" s="104"/>
      <c r="AD130" s="122"/>
      <c r="AE130" s="115"/>
      <c r="AF130" s="122"/>
      <c r="AG130" s="115"/>
      <c r="AH130" s="122"/>
      <c r="AI130" s="115"/>
      <c r="AJ130" s="122"/>
      <c r="AK130" s="115"/>
    </row>
    <row r="131" spans="1:37" ht="22.5" customHeight="1">
      <c r="A131" s="115"/>
      <c r="B131" s="91" t="s">
        <v>299</v>
      </c>
      <c r="C131" s="90">
        <v>316</v>
      </c>
      <c r="D131" s="115"/>
      <c r="E131" s="115"/>
      <c r="F131" s="115"/>
      <c r="G131" s="115"/>
      <c r="H131" s="122"/>
      <c r="I131" s="115"/>
      <c r="J131" s="122"/>
      <c r="K131" s="115"/>
      <c r="L131" s="122"/>
      <c r="M131" s="115"/>
      <c r="N131" s="122"/>
      <c r="O131" s="115"/>
      <c r="P131" s="115"/>
      <c r="Q131" s="122"/>
      <c r="R131" s="122"/>
      <c r="S131" s="122"/>
      <c r="T131" s="122"/>
      <c r="U131" s="122"/>
      <c r="V131" s="122"/>
      <c r="W131" s="122"/>
      <c r="X131" s="122"/>
      <c r="Y131" s="122"/>
      <c r="Z131" s="115"/>
      <c r="AA131" s="115"/>
      <c r="AB131" s="122"/>
      <c r="AC131" s="104"/>
      <c r="AD131" s="122"/>
      <c r="AE131" s="115"/>
      <c r="AF131" s="122"/>
      <c r="AG131" s="115"/>
      <c r="AH131" s="122"/>
      <c r="AI131" s="115"/>
      <c r="AJ131" s="122"/>
      <c r="AK131" s="115"/>
    </row>
    <row r="132" spans="1:37" ht="22.5" customHeight="1">
      <c r="A132" s="115"/>
      <c r="B132" s="91" t="s">
        <v>300</v>
      </c>
      <c r="C132" s="90">
        <v>317</v>
      </c>
      <c r="D132" s="115"/>
      <c r="E132" s="115"/>
      <c r="F132" s="115"/>
      <c r="G132" s="115"/>
      <c r="H132" s="122"/>
      <c r="I132" s="115"/>
      <c r="J132" s="122"/>
      <c r="K132" s="115"/>
      <c r="L132" s="122"/>
      <c r="M132" s="115"/>
      <c r="N132" s="122"/>
      <c r="O132" s="115"/>
      <c r="P132" s="115"/>
      <c r="Q132" s="122"/>
      <c r="R132" s="122"/>
      <c r="S132" s="122"/>
      <c r="T132" s="122"/>
      <c r="U132" s="122"/>
      <c r="V132" s="122"/>
      <c r="W132" s="122"/>
      <c r="X132" s="122"/>
      <c r="Y132" s="122"/>
      <c r="Z132" s="115"/>
      <c r="AA132" s="115"/>
      <c r="AB132" s="122"/>
      <c r="AC132" s="104"/>
      <c r="AD132" s="122"/>
      <c r="AE132" s="115"/>
      <c r="AF132" s="122"/>
      <c r="AG132" s="115"/>
      <c r="AH132" s="122"/>
      <c r="AI132" s="115"/>
      <c r="AJ132" s="122"/>
      <c r="AK132" s="115"/>
    </row>
    <row r="133" spans="1:37" ht="22.5" customHeight="1">
      <c r="A133" s="115"/>
      <c r="B133" s="91" t="s">
        <v>301</v>
      </c>
      <c r="C133" s="90">
        <v>318</v>
      </c>
      <c r="D133" s="115"/>
      <c r="E133" s="115"/>
      <c r="F133" s="115"/>
      <c r="G133" s="115"/>
      <c r="H133" s="122"/>
      <c r="I133" s="115"/>
      <c r="J133" s="122"/>
      <c r="K133" s="115"/>
      <c r="L133" s="122"/>
      <c r="M133" s="115"/>
      <c r="N133" s="122"/>
      <c r="O133" s="115"/>
      <c r="P133" s="115"/>
      <c r="Q133" s="122"/>
      <c r="R133" s="122"/>
      <c r="S133" s="122"/>
      <c r="T133" s="122"/>
      <c r="U133" s="122"/>
      <c r="V133" s="122"/>
      <c r="W133" s="122"/>
      <c r="X133" s="122"/>
      <c r="Y133" s="122"/>
      <c r="Z133" s="115"/>
      <c r="AA133" s="115"/>
      <c r="AB133" s="122"/>
      <c r="AC133" s="104"/>
      <c r="AD133" s="122"/>
      <c r="AE133" s="115"/>
      <c r="AF133" s="122"/>
      <c r="AG133" s="115"/>
      <c r="AH133" s="122"/>
      <c r="AI133" s="115"/>
      <c r="AJ133" s="122"/>
      <c r="AK133" s="115"/>
    </row>
    <row r="134" spans="1:37" ht="22.5" customHeight="1">
      <c r="A134" s="115"/>
      <c r="B134" s="91" t="s">
        <v>302</v>
      </c>
      <c r="C134" s="90">
        <v>319</v>
      </c>
      <c r="D134" s="115"/>
      <c r="E134" s="115"/>
      <c r="F134" s="115"/>
      <c r="G134" s="115"/>
      <c r="H134" s="122"/>
      <c r="I134" s="115"/>
      <c r="J134" s="122"/>
      <c r="K134" s="115"/>
      <c r="L134" s="122"/>
      <c r="M134" s="115"/>
      <c r="N134" s="122"/>
      <c r="O134" s="115"/>
      <c r="P134" s="115"/>
      <c r="Q134" s="122"/>
      <c r="R134" s="122"/>
      <c r="S134" s="122"/>
      <c r="T134" s="122"/>
      <c r="U134" s="122"/>
      <c r="V134" s="122"/>
      <c r="W134" s="122"/>
      <c r="X134" s="122"/>
      <c r="Y134" s="122"/>
      <c r="Z134" s="115"/>
      <c r="AA134" s="115"/>
      <c r="AB134" s="122"/>
      <c r="AC134" s="104"/>
      <c r="AD134" s="122"/>
      <c r="AE134" s="115"/>
      <c r="AF134" s="122"/>
      <c r="AG134" s="115"/>
      <c r="AH134" s="122"/>
      <c r="AI134" s="115"/>
      <c r="AJ134" s="122"/>
      <c r="AK134" s="115"/>
    </row>
    <row r="135" spans="1:37" ht="22.5" customHeight="1">
      <c r="A135" s="115"/>
      <c r="B135" s="91" t="s">
        <v>304</v>
      </c>
      <c r="C135" s="90">
        <v>320</v>
      </c>
      <c r="D135" s="115"/>
      <c r="E135" s="115"/>
      <c r="F135" s="115"/>
      <c r="G135" s="115"/>
      <c r="H135" s="122"/>
      <c r="I135" s="115"/>
      <c r="J135" s="122"/>
      <c r="K135" s="115"/>
      <c r="L135" s="122"/>
      <c r="M135" s="115"/>
      <c r="N135" s="122"/>
      <c r="O135" s="115"/>
      <c r="P135" s="115"/>
      <c r="Q135" s="122"/>
      <c r="R135" s="122"/>
      <c r="S135" s="122"/>
      <c r="T135" s="122"/>
      <c r="U135" s="122"/>
      <c r="V135" s="122"/>
      <c r="W135" s="122"/>
      <c r="X135" s="122"/>
      <c r="Y135" s="122"/>
      <c r="Z135" s="115"/>
      <c r="AA135" s="115"/>
      <c r="AB135" s="122"/>
      <c r="AC135" s="104"/>
      <c r="AD135" s="122"/>
      <c r="AE135" s="115"/>
      <c r="AF135" s="122"/>
      <c r="AG135" s="115"/>
      <c r="AH135" s="122"/>
      <c r="AI135" s="115"/>
      <c r="AJ135" s="122"/>
      <c r="AK135" s="115"/>
    </row>
    <row r="136" spans="1:37" ht="22.5" customHeight="1">
      <c r="A136" s="115"/>
      <c r="B136" s="91" t="s">
        <v>305</v>
      </c>
      <c r="C136" s="90">
        <v>321</v>
      </c>
      <c r="D136" s="115"/>
      <c r="E136" s="115"/>
      <c r="F136" s="115"/>
      <c r="G136" s="115"/>
      <c r="H136" s="122"/>
      <c r="I136" s="115"/>
      <c r="J136" s="122"/>
      <c r="K136" s="115"/>
      <c r="L136" s="122"/>
      <c r="M136" s="115"/>
      <c r="N136" s="122"/>
      <c r="O136" s="115"/>
      <c r="P136" s="115"/>
      <c r="Q136" s="122"/>
      <c r="R136" s="122"/>
      <c r="S136" s="122"/>
      <c r="T136" s="122"/>
      <c r="U136" s="122"/>
      <c r="V136" s="122"/>
      <c r="W136" s="122"/>
      <c r="X136" s="122"/>
      <c r="Y136" s="122"/>
      <c r="Z136" s="115"/>
      <c r="AA136" s="115"/>
      <c r="AB136" s="122"/>
      <c r="AC136" s="104"/>
      <c r="AD136" s="122"/>
      <c r="AE136" s="115"/>
      <c r="AF136" s="122"/>
      <c r="AG136" s="115"/>
      <c r="AH136" s="122"/>
      <c r="AI136" s="115"/>
      <c r="AJ136" s="122"/>
      <c r="AK136" s="115"/>
    </row>
    <row r="137" spans="1:37" ht="22.5" customHeight="1">
      <c r="A137" s="115"/>
      <c r="B137" s="91" t="s">
        <v>306</v>
      </c>
      <c r="C137" s="90">
        <v>322</v>
      </c>
      <c r="D137" s="115"/>
      <c r="E137" s="115"/>
      <c r="F137" s="115"/>
      <c r="G137" s="115"/>
      <c r="H137" s="122"/>
      <c r="I137" s="115"/>
      <c r="J137" s="122"/>
      <c r="K137" s="115"/>
      <c r="L137" s="122"/>
      <c r="M137" s="115"/>
      <c r="N137" s="122"/>
      <c r="O137" s="115"/>
      <c r="P137" s="115"/>
      <c r="Q137" s="122"/>
      <c r="R137" s="122"/>
      <c r="S137" s="122"/>
      <c r="T137" s="122"/>
      <c r="U137" s="122"/>
      <c r="V137" s="122"/>
      <c r="W137" s="122"/>
      <c r="X137" s="122"/>
      <c r="Y137" s="122"/>
      <c r="Z137" s="115"/>
      <c r="AA137" s="115"/>
      <c r="AB137" s="122"/>
      <c r="AC137" s="104"/>
      <c r="AD137" s="122"/>
      <c r="AE137" s="115"/>
      <c r="AF137" s="122"/>
      <c r="AG137" s="115"/>
      <c r="AH137" s="122"/>
      <c r="AI137" s="115"/>
      <c r="AJ137" s="122"/>
      <c r="AK137" s="115"/>
    </row>
    <row r="138" spans="1:37" ht="22.5" customHeight="1">
      <c r="A138" s="115"/>
      <c r="B138" s="91" t="s">
        <v>655</v>
      </c>
      <c r="C138" s="90">
        <v>323</v>
      </c>
      <c r="D138" s="115"/>
      <c r="E138" s="115"/>
      <c r="F138" s="115"/>
      <c r="G138" s="115"/>
      <c r="H138" s="122"/>
      <c r="I138" s="115"/>
      <c r="J138" s="122"/>
      <c r="K138" s="115"/>
      <c r="L138" s="122"/>
      <c r="M138" s="115"/>
      <c r="N138" s="122"/>
      <c r="O138" s="115"/>
      <c r="P138" s="115"/>
      <c r="Q138" s="122"/>
      <c r="R138" s="122"/>
      <c r="S138" s="122"/>
      <c r="T138" s="122"/>
      <c r="U138" s="122"/>
      <c r="V138" s="122"/>
      <c r="W138" s="122"/>
      <c r="X138" s="122"/>
      <c r="Y138" s="122"/>
      <c r="Z138" s="115"/>
      <c r="AA138" s="115"/>
      <c r="AB138" s="122"/>
      <c r="AC138" s="104"/>
      <c r="AD138" s="122"/>
      <c r="AE138" s="115"/>
      <c r="AF138" s="122"/>
      <c r="AG138" s="115"/>
      <c r="AH138" s="122"/>
      <c r="AI138" s="115"/>
      <c r="AJ138" s="122"/>
      <c r="AK138" s="115"/>
    </row>
    <row r="139" spans="1:37" ht="22.5" customHeight="1">
      <c r="A139" s="115"/>
      <c r="B139" s="91" t="s">
        <v>308</v>
      </c>
      <c r="C139" s="90">
        <v>324</v>
      </c>
      <c r="D139" s="115"/>
      <c r="E139" s="115"/>
      <c r="F139" s="115"/>
      <c r="G139" s="115"/>
      <c r="H139" s="122"/>
      <c r="I139" s="115"/>
      <c r="J139" s="122"/>
      <c r="K139" s="115"/>
      <c r="L139" s="122"/>
      <c r="M139" s="115"/>
      <c r="N139" s="122"/>
      <c r="O139" s="115"/>
      <c r="P139" s="115"/>
      <c r="Q139" s="122"/>
      <c r="R139" s="122"/>
      <c r="S139" s="122"/>
      <c r="T139" s="122"/>
      <c r="U139" s="122"/>
      <c r="V139" s="122"/>
      <c r="W139" s="122"/>
      <c r="X139" s="122"/>
      <c r="Y139" s="122"/>
      <c r="Z139" s="115"/>
      <c r="AA139" s="115"/>
      <c r="AB139" s="122"/>
      <c r="AC139" s="104"/>
      <c r="AD139" s="122"/>
      <c r="AE139" s="115"/>
      <c r="AF139" s="122"/>
      <c r="AG139" s="115"/>
      <c r="AH139" s="122"/>
      <c r="AI139" s="115"/>
      <c r="AJ139" s="122"/>
      <c r="AK139" s="115"/>
    </row>
    <row r="140" spans="1:37" ht="22.5" customHeight="1">
      <c r="A140" s="115"/>
      <c r="B140" s="91" t="s">
        <v>310</v>
      </c>
      <c r="C140" s="90">
        <v>325</v>
      </c>
      <c r="D140" s="115"/>
      <c r="E140" s="115"/>
      <c r="F140" s="115"/>
      <c r="G140" s="115"/>
      <c r="H140" s="122"/>
      <c r="I140" s="115"/>
      <c r="J140" s="122"/>
      <c r="K140" s="115"/>
      <c r="L140" s="122"/>
      <c r="M140" s="115"/>
      <c r="N140" s="122"/>
      <c r="O140" s="115"/>
      <c r="P140" s="115"/>
      <c r="Q140" s="122"/>
      <c r="R140" s="122"/>
      <c r="S140" s="122"/>
      <c r="T140" s="122"/>
      <c r="U140" s="122"/>
      <c r="V140" s="122"/>
      <c r="W140" s="122"/>
      <c r="X140" s="122"/>
      <c r="Y140" s="122"/>
      <c r="Z140" s="115"/>
      <c r="AA140" s="115"/>
      <c r="AB140" s="122"/>
      <c r="AC140" s="104"/>
      <c r="AD140" s="122"/>
      <c r="AE140" s="115"/>
      <c r="AF140" s="122"/>
      <c r="AG140" s="115"/>
      <c r="AH140" s="122"/>
      <c r="AI140" s="115"/>
      <c r="AJ140" s="122"/>
      <c r="AK140" s="115"/>
    </row>
    <row r="141" spans="1:37" ht="22.5" customHeight="1">
      <c r="A141" s="115"/>
      <c r="B141" s="91" t="s">
        <v>312</v>
      </c>
      <c r="C141" s="90">
        <v>326</v>
      </c>
      <c r="D141" s="115"/>
      <c r="E141" s="115"/>
      <c r="F141" s="115"/>
      <c r="G141" s="115"/>
      <c r="H141" s="122"/>
      <c r="I141" s="115"/>
      <c r="J141" s="122"/>
      <c r="K141" s="115"/>
      <c r="L141" s="122"/>
      <c r="M141" s="115"/>
      <c r="N141" s="122"/>
      <c r="O141" s="115"/>
      <c r="P141" s="115"/>
      <c r="Q141" s="122"/>
      <c r="R141" s="122"/>
      <c r="S141" s="122"/>
      <c r="T141" s="122"/>
      <c r="U141" s="122"/>
      <c r="V141" s="122"/>
      <c r="W141" s="122"/>
      <c r="X141" s="122"/>
      <c r="Y141" s="122"/>
      <c r="Z141" s="115"/>
      <c r="AA141" s="115"/>
      <c r="AB141" s="122"/>
      <c r="AC141" s="104"/>
      <c r="AD141" s="122"/>
      <c r="AE141" s="115"/>
      <c r="AF141" s="122"/>
      <c r="AG141" s="115"/>
      <c r="AH141" s="122"/>
      <c r="AI141" s="115"/>
      <c r="AJ141" s="122"/>
      <c r="AK141" s="115"/>
    </row>
    <row r="142" spans="1:37" ht="22.5" customHeight="1">
      <c r="A142" s="115"/>
      <c r="B142" s="91" t="s">
        <v>314</v>
      </c>
      <c r="C142" s="90">
        <v>327</v>
      </c>
      <c r="D142" s="115"/>
      <c r="E142" s="115"/>
      <c r="F142" s="115"/>
      <c r="G142" s="115"/>
      <c r="H142" s="122"/>
      <c r="I142" s="115"/>
      <c r="J142" s="122"/>
      <c r="K142" s="115"/>
      <c r="L142" s="122"/>
      <c r="M142" s="115"/>
      <c r="N142" s="122"/>
      <c r="O142" s="115"/>
      <c r="P142" s="115"/>
      <c r="Q142" s="122"/>
      <c r="R142" s="122"/>
      <c r="S142" s="122"/>
      <c r="T142" s="122"/>
      <c r="U142" s="122"/>
      <c r="V142" s="122"/>
      <c r="W142" s="122"/>
      <c r="X142" s="122"/>
      <c r="Y142" s="122"/>
      <c r="Z142" s="115"/>
      <c r="AA142" s="115"/>
      <c r="AB142" s="122"/>
      <c r="AC142" s="104"/>
      <c r="AD142" s="122"/>
      <c r="AE142" s="115"/>
      <c r="AF142" s="122"/>
      <c r="AG142" s="115"/>
      <c r="AH142" s="122"/>
      <c r="AI142" s="115"/>
      <c r="AJ142" s="122"/>
      <c r="AK142" s="115"/>
    </row>
    <row r="143" spans="1:37" ht="22.5" customHeight="1">
      <c r="A143" s="115"/>
      <c r="B143" s="91" t="s">
        <v>315</v>
      </c>
      <c r="C143" s="90">
        <v>328</v>
      </c>
      <c r="D143" s="115"/>
      <c r="E143" s="115"/>
      <c r="F143" s="115"/>
      <c r="G143" s="115"/>
      <c r="H143" s="122"/>
      <c r="I143" s="115"/>
      <c r="J143" s="122"/>
      <c r="K143" s="115"/>
      <c r="L143" s="122"/>
      <c r="M143" s="115"/>
      <c r="N143" s="122"/>
      <c r="O143" s="115"/>
      <c r="P143" s="115"/>
      <c r="Q143" s="122"/>
      <c r="R143" s="122"/>
      <c r="S143" s="122"/>
      <c r="T143" s="122"/>
      <c r="U143" s="122"/>
      <c r="V143" s="122"/>
      <c r="W143" s="122"/>
      <c r="X143" s="122"/>
      <c r="Y143" s="122"/>
      <c r="Z143" s="115"/>
      <c r="AA143" s="115"/>
      <c r="AB143" s="122"/>
      <c r="AC143" s="104"/>
      <c r="AD143" s="122"/>
      <c r="AE143" s="115"/>
      <c r="AF143" s="122"/>
      <c r="AG143" s="115"/>
      <c r="AH143" s="122"/>
      <c r="AI143" s="115"/>
      <c r="AJ143" s="122"/>
      <c r="AK143" s="115"/>
    </row>
    <row r="144" spans="1:37" ht="22.5" customHeight="1">
      <c r="A144" s="115"/>
      <c r="B144" s="91" t="s">
        <v>318</v>
      </c>
      <c r="C144" s="90">
        <v>329</v>
      </c>
      <c r="D144" s="115"/>
      <c r="E144" s="115"/>
      <c r="F144" s="115"/>
      <c r="G144" s="115"/>
      <c r="H144" s="122"/>
      <c r="I144" s="115"/>
      <c r="J144" s="122"/>
      <c r="K144" s="115"/>
      <c r="L144" s="122"/>
      <c r="M144" s="115"/>
      <c r="N144" s="122"/>
      <c r="O144" s="115"/>
      <c r="P144" s="115"/>
      <c r="Q144" s="122"/>
      <c r="R144" s="122"/>
      <c r="S144" s="122"/>
      <c r="T144" s="122"/>
      <c r="U144" s="122"/>
      <c r="V144" s="122"/>
      <c r="W144" s="122"/>
      <c r="X144" s="122"/>
      <c r="Y144" s="122"/>
      <c r="Z144" s="115"/>
      <c r="AA144" s="115"/>
      <c r="AB144" s="122"/>
      <c r="AC144" s="104"/>
      <c r="AD144" s="122"/>
      <c r="AE144" s="115"/>
      <c r="AF144" s="122"/>
      <c r="AG144" s="115"/>
      <c r="AH144" s="122"/>
      <c r="AI144" s="115"/>
      <c r="AJ144" s="122"/>
      <c r="AK144" s="115"/>
    </row>
    <row r="145" spans="1:37" ht="22.5" customHeight="1">
      <c r="A145" s="115"/>
      <c r="B145" s="91" t="s">
        <v>316</v>
      </c>
      <c r="C145" s="90">
        <v>330</v>
      </c>
      <c r="D145" s="115"/>
      <c r="E145" s="115"/>
      <c r="F145" s="115"/>
      <c r="G145" s="115"/>
      <c r="H145" s="122"/>
      <c r="I145" s="115"/>
      <c r="J145" s="122"/>
      <c r="K145" s="115"/>
      <c r="L145" s="122"/>
      <c r="M145" s="115"/>
      <c r="N145" s="122"/>
      <c r="O145" s="115"/>
      <c r="P145" s="115"/>
      <c r="Q145" s="122"/>
      <c r="R145" s="122"/>
      <c r="S145" s="122"/>
      <c r="T145" s="122"/>
      <c r="U145" s="122"/>
      <c r="V145" s="122"/>
      <c r="W145" s="122"/>
      <c r="X145" s="122"/>
      <c r="Y145" s="122"/>
      <c r="Z145" s="115"/>
      <c r="AA145" s="115"/>
      <c r="AB145" s="122"/>
      <c r="AC145" s="104"/>
      <c r="AD145" s="122"/>
      <c r="AE145" s="115"/>
      <c r="AF145" s="122"/>
      <c r="AG145" s="115"/>
      <c r="AH145" s="122"/>
      <c r="AI145" s="115"/>
      <c r="AJ145" s="122"/>
      <c r="AK145" s="115"/>
    </row>
    <row r="146" spans="1:37" ht="22.5" customHeight="1">
      <c r="A146" s="115"/>
      <c r="B146" s="91" t="s">
        <v>320</v>
      </c>
      <c r="C146" s="90">
        <v>331</v>
      </c>
      <c r="D146" s="115"/>
      <c r="E146" s="115"/>
      <c r="F146" s="115"/>
      <c r="G146" s="115"/>
      <c r="H146" s="122"/>
      <c r="I146" s="115"/>
      <c r="J146" s="122"/>
      <c r="K146" s="115"/>
      <c r="L146" s="122"/>
      <c r="M146" s="115"/>
      <c r="N146" s="122"/>
      <c r="O146" s="115"/>
      <c r="P146" s="115"/>
      <c r="Q146" s="122"/>
      <c r="R146" s="122"/>
      <c r="S146" s="122"/>
      <c r="T146" s="122"/>
      <c r="U146" s="122"/>
      <c r="V146" s="122"/>
      <c r="W146" s="122"/>
      <c r="X146" s="122"/>
      <c r="Y146" s="122"/>
      <c r="Z146" s="115"/>
      <c r="AA146" s="115"/>
      <c r="AB146" s="122"/>
      <c r="AC146" s="104"/>
      <c r="AD146" s="122"/>
      <c r="AE146" s="115"/>
      <c r="AF146" s="122"/>
      <c r="AG146" s="115"/>
      <c r="AH146" s="122"/>
      <c r="AI146" s="115"/>
      <c r="AJ146" s="122"/>
      <c r="AK146" s="115"/>
    </row>
    <row r="147" spans="1:37" ht="22.5" customHeight="1">
      <c r="A147" s="115"/>
      <c r="B147" s="91" t="s">
        <v>543</v>
      </c>
      <c r="C147" s="90">
        <v>332</v>
      </c>
      <c r="D147" s="115"/>
      <c r="E147" s="115"/>
      <c r="F147" s="115"/>
      <c r="G147" s="115"/>
      <c r="H147" s="122"/>
      <c r="I147" s="115"/>
      <c r="J147" s="122"/>
      <c r="K147" s="115"/>
      <c r="L147" s="122"/>
      <c r="M147" s="115"/>
      <c r="N147" s="122"/>
      <c r="O147" s="115"/>
      <c r="P147" s="115"/>
      <c r="Q147" s="122"/>
      <c r="R147" s="122"/>
      <c r="S147" s="122"/>
      <c r="T147" s="122"/>
      <c r="U147" s="122"/>
      <c r="V147" s="122"/>
      <c r="W147" s="122"/>
      <c r="X147" s="122"/>
      <c r="Y147" s="122"/>
      <c r="Z147" s="115"/>
      <c r="AA147" s="115"/>
      <c r="AB147" s="122"/>
      <c r="AC147" s="104"/>
      <c r="AD147" s="122"/>
      <c r="AE147" s="115"/>
      <c r="AF147" s="122"/>
      <c r="AG147" s="115"/>
      <c r="AH147" s="122"/>
      <c r="AI147" s="115"/>
      <c r="AJ147" s="122"/>
      <c r="AK147" s="115"/>
    </row>
    <row r="148" spans="1:37" ht="18" customHeight="1">
      <c r="A148" s="115"/>
      <c r="B148" s="120" t="s">
        <v>700</v>
      </c>
      <c r="C148" s="123">
        <v>400</v>
      </c>
      <c r="D148" s="115"/>
      <c r="E148" s="115"/>
      <c r="F148" s="115"/>
      <c r="G148" s="115"/>
      <c r="H148" s="122"/>
      <c r="I148" s="115"/>
      <c r="J148" s="122"/>
      <c r="K148" s="115"/>
      <c r="L148" s="122"/>
      <c r="M148" s="115"/>
      <c r="N148" s="122"/>
      <c r="O148" s="115"/>
      <c r="P148" s="115"/>
      <c r="Q148" s="122"/>
      <c r="R148" s="122"/>
      <c r="S148" s="122"/>
      <c r="T148" s="122"/>
      <c r="U148" s="122"/>
      <c r="V148" s="122"/>
      <c r="W148" s="122"/>
      <c r="X148" s="122"/>
      <c r="Y148" s="122"/>
      <c r="Z148" s="115"/>
      <c r="AA148" s="115"/>
      <c r="AB148" s="122"/>
      <c r="AC148" s="104"/>
      <c r="AD148" s="122"/>
      <c r="AE148" s="115"/>
      <c r="AF148" s="122"/>
      <c r="AG148" s="115"/>
      <c r="AH148" s="122"/>
      <c r="AI148" s="115"/>
      <c r="AJ148" s="122"/>
      <c r="AK148" s="115"/>
    </row>
    <row r="149" spans="1:37" ht="18" customHeight="1">
      <c r="A149" s="115"/>
      <c r="B149" s="91" t="s">
        <v>323</v>
      </c>
      <c r="C149" s="90">
        <v>401</v>
      </c>
      <c r="D149" s="115"/>
      <c r="E149" s="115"/>
      <c r="F149" s="115"/>
      <c r="G149" s="115"/>
      <c r="H149" s="122"/>
      <c r="I149" s="115"/>
      <c r="J149" s="122"/>
      <c r="K149" s="115"/>
      <c r="L149" s="122"/>
      <c r="M149" s="115"/>
      <c r="N149" s="122"/>
      <c r="O149" s="115"/>
      <c r="P149" s="115"/>
      <c r="Q149" s="122"/>
      <c r="R149" s="122"/>
      <c r="S149" s="122"/>
      <c r="T149" s="122"/>
      <c r="U149" s="122"/>
      <c r="V149" s="122"/>
      <c r="W149" s="122"/>
      <c r="X149" s="122"/>
      <c r="Y149" s="122"/>
      <c r="Z149" s="115"/>
      <c r="AA149" s="115"/>
      <c r="AB149" s="122"/>
      <c r="AC149" s="104"/>
      <c r="AD149" s="122"/>
      <c r="AE149" s="115"/>
      <c r="AF149" s="122"/>
      <c r="AG149" s="115"/>
      <c r="AH149" s="122"/>
      <c r="AI149" s="115"/>
      <c r="AJ149" s="122"/>
      <c r="AK149" s="115"/>
    </row>
    <row r="150" spans="1:37" ht="18" customHeight="1">
      <c r="A150" s="115"/>
      <c r="B150" s="91" t="s">
        <v>325</v>
      </c>
      <c r="C150" s="90">
        <v>402</v>
      </c>
      <c r="D150" s="115"/>
      <c r="E150" s="115"/>
      <c r="F150" s="115"/>
      <c r="G150" s="115"/>
      <c r="H150" s="122"/>
      <c r="I150" s="115"/>
      <c r="J150" s="122"/>
      <c r="K150" s="115"/>
      <c r="L150" s="122"/>
      <c r="M150" s="115"/>
      <c r="N150" s="122"/>
      <c r="O150" s="115"/>
      <c r="P150" s="115"/>
      <c r="Q150" s="122"/>
      <c r="R150" s="122"/>
      <c r="S150" s="122"/>
      <c r="T150" s="122"/>
      <c r="U150" s="122"/>
      <c r="V150" s="122"/>
      <c r="W150" s="122"/>
      <c r="X150" s="122"/>
      <c r="Y150" s="122"/>
      <c r="Z150" s="115"/>
      <c r="AA150" s="115"/>
      <c r="AB150" s="122"/>
      <c r="AC150" s="104"/>
      <c r="AD150" s="122"/>
      <c r="AE150" s="115"/>
      <c r="AF150" s="122"/>
      <c r="AG150" s="115"/>
      <c r="AH150" s="122"/>
      <c r="AI150" s="115"/>
      <c r="AJ150" s="122"/>
      <c r="AK150" s="115"/>
    </row>
    <row r="151" spans="1:37" ht="18" customHeight="1">
      <c r="A151" s="115"/>
      <c r="B151" s="91" t="s">
        <v>326</v>
      </c>
      <c r="C151" s="90">
        <v>403</v>
      </c>
      <c r="D151" s="115"/>
      <c r="E151" s="115"/>
      <c r="F151" s="115"/>
      <c r="G151" s="115"/>
      <c r="H151" s="122"/>
      <c r="I151" s="115"/>
      <c r="J151" s="122"/>
      <c r="K151" s="115"/>
      <c r="L151" s="122"/>
      <c r="M151" s="115"/>
      <c r="N151" s="122"/>
      <c r="O151" s="115"/>
      <c r="P151" s="115"/>
      <c r="Q151" s="122"/>
      <c r="R151" s="122"/>
      <c r="S151" s="122"/>
      <c r="T151" s="122"/>
      <c r="U151" s="122"/>
      <c r="V151" s="122"/>
      <c r="W151" s="122"/>
      <c r="X151" s="122"/>
      <c r="Y151" s="122"/>
      <c r="Z151" s="115"/>
      <c r="AA151" s="115"/>
      <c r="AB151" s="122"/>
      <c r="AC151" s="104"/>
      <c r="AD151" s="122"/>
      <c r="AE151" s="115"/>
      <c r="AF151" s="122"/>
      <c r="AG151" s="115"/>
      <c r="AH151" s="122"/>
      <c r="AI151" s="115"/>
      <c r="AJ151" s="122"/>
      <c r="AK151" s="115"/>
    </row>
    <row r="152" spans="1:37" ht="18" customHeight="1">
      <c r="A152" s="115"/>
      <c r="B152" s="91" t="s">
        <v>327</v>
      </c>
      <c r="C152" s="90">
        <v>404</v>
      </c>
      <c r="D152" s="115"/>
      <c r="E152" s="115"/>
      <c r="F152" s="115"/>
      <c r="G152" s="115"/>
      <c r="H152" s="122"/>
      <c r="I152" s="115"/>
      <c r="J152" s="122"/>
      <c r="K152" s="115"/>
      <c r="L152" s="122"/>
      <c r="M152" s="115"/>
      <c r="N152" s="122"/>
      <c r="O152" s="115"/>
      <c r="P152" s="115"/>
      <c r="Q152" s="122"/>
      <c r="R152" s="122"/>
      <c r="S152" s="122"/>
      <c r="T152" s="122"/>
      <c r="U152" s="122"/>
      <c r="V152" s="122"/>
      <c r="W152" s="122"/>
      <c r="X152" s="122"/>
      <c r="Y152" s="122"/>
      <c r="Z152" s="115"/>
      <c r="AA152" s="115"/>
      <c r="AB152" s="122"/>
      <c r="AC152" s="104"/>
      <c r="AD152" s="122"/>
      <c r="AE152" s="115"/>
      <c r="AF152" s="122"/>
      <c r="AG152" s="115"/>
      <c r="AH152" s="122"/>
      <c r="AI152" s="115"/>
      <c r="AJ152" s="122"/>
      <c r="AK152" s="115"/>
    </row>
    <row r="153" spans="1:37" ht="18" customHeight="1">
      <c r="A153" s="115"/>
      <c r="B153" s="91" t="s">
        <v>328</v>
      </c>
      <c r="C153" s="90">
        <v>405</v>
      </c>
      <c r="D153" s="115"/>
      <c r="E153" s="115"/>
      <c r="F153" s="115"/>
      <c r="G153" s="115"/>
      <c r="H153" s="122"/>
      <c r="I153" s="115"/>
      <c r="J153" s="122"/>
      <c r="K153" s="115"/>
      <c r="L153" s="122"/>
      <c r="M153" s="115"/>
      <c r="N153" s="122"/>
      <c r="O153" s="115"/>
      <c r="P153" s="115"/>
      <c r="Q153" s="122"/>
      <c r="R153" s="122"/>
      <c r="S153" s="122"/>
      <c r="T153" s="122"/>
      <c r="U153" s="122"/>
      <c r="V153" s="122"/>
      <c r="W153" s="122"/>
      <c r="X153" s="122"/>
      <c r="Y153" s="122"/>
      <c r="Z153" s="115"/>
      <c r="AA153" s="115"/>
      <c r="AB153" s="122"/>
      <c r="AC153" s="104"/>
      <c r="AD153" s="122"/>
      <c r="AE153" s="115"/>
      <c r="AF153" s="122"/>
      <c r="AG153" s="115"/>
      <c r="AH153" s="122"/>
      <c r="AI153" s="115"/>
      <c r="AJ153" s="122"/>
      <c r="AK153" s="115"/>
    </row>
    <row r="154" spans="1:37" ht="18" customHeight="1">
      <c r="A154" s="115"/>
      <c r="B154" s="91" t="s">
        <v>329</v>
      </c>
      <c r="C154" s="90">
        <v>406</v>
      </c>
      <c r="D154" s="115"/>
      <c r="E154" s="115"/>
      <c r="F154" s="115"/>
      <c r="G154" s="115"/>
      <c r="H154" s="122"/>
      <c r="I154" s="115"/>
      <c r="J154" s="122"/>
      <c r="K154" s="115"/>
      <c r="L154" s="122"/>
      <c r="M154" s="115"/>
      <c r="N154" s="122"/>
      <c r="O154" s="115"/>
      <c r="P154" s="115"/>
      <c r="Q154" s="122"/>
      <c r="R154" s="122"/>
      <c r="S154" s="122"/>
      <c r="T154" s="122"/>
      <c r="U154" s="122"/>
      <c r="V154" s="122"/>
      <c r="W154" s="122"/>
      <c r="X154" s="122"/>
      <c r="Y154" s="122"/>
      <c r="Z154" s="115"/>
      <c r="AA154" s="115"/>
      <c r="AB154" s="122"/>
      <c r="AC154" s="104"/>
      <c r="AD154" s="122"/>
      <c r="AE154" s="115"/>
      <c r="AF154" s="122"/>
      <c r="AG154" s="115"/>
      <c r="AH154" s="122"/>
      <c r="AI154" s="115"/>
      <c r="AJ154" s="122"/>
      <c r="AK154" s="115"/>
    </row>
    <row r="155" spans="1:37" ht="18" customHeight="1">
      <c r="A155" s="115"/>
      <c r="B155" s="91" t="s">
        <v>330</v>
      </c>
      <c r="C155" s="90">
        <v>407</v>
      </c>
      <c r="D155" s="115"/>
      <c r="E155" s="115"/>
      <c r="F155" s="115"/>
      <c r="G155" s="115"/>
      <c r="H155" s="122"/>
      <c r="I155" s="115"/>
      <c r="J155" s="122"/>
      <c r="K155" s="115"/>
      <c r="L155" s="122"/>
      <c r="M155" s="115"/>
      <c r="N155" s="122"/>
      <c r="O155" s="122"/>
      <c r="P155" s="115"/>
      <c r="Q155" s="122"/>
      <c r="R155" s="122"/>
      <c r="S155" s="122"/>
      <c r="T155" s="122"/>
      <c r="U155" s="122"/>
      <c r="V155" s="115"/>
      <c r="W155" s="122"/>
      <c r="X155" s="122"/>
      <c r="Y155" s="122"/>
      <c r="Z155" s="115"/>
      <c r="AA155" s="115"/>
      <c r="AB155" s="122"/>
      <c r="AC155" s="104"/>
      <c r="AD155" s="122"/>
      <c r="AE155" s="115"/>
      <c r="AF155" s="122"/>
      <c r="AG155" s="115"/>
      <c r="AH155" s="122"/>
      <c r="AI155" s="115"/>
      <c r="AJ155" s="122"/>
      <c r="AK155" s="115"/>
    </row>
    <row r="156" spans="1:37" ht="18" customHeight="1">
      <c r="A156" s="115"/>
      <c r="B156" s="91" t="s">
        <v>331</v>
      </c>
      <c r="C156" s="90">
        <v>408</v>
      </c>
      <c r="D156" s="115"/>
      <c r="E156" s="115"/>
      <c r="F156" s="115"/>
      <c r="G156" s="115"/>
      <c r="H156" s="122"/>
      <c r="I156" s="115"/>
      <c r="J156" s="122"/>
      <c r="K156" s="115"/>
      <c r="L156" s="122"/>
      <c r="M156" s="115"/>
      <c r="N156" s="122"/>
      <c r="O156" s="122"/>
      <c r="P156" s="115"/>
      <c r="Q156" s="115"/>
      <c r="R156" s="122"/>
      <c r="S156" s="122"/>
      <c r="T156" s="122"/>
      <c r="U156" s="122"/>
      <c r="V156" s="115"/>
      <c r="W156" s="115"/>
      <c r="X156" s="122"/>
      <c r="Y156" s="122"/>
      <c r="Z156" s="115"/>
      <c r="AA156" s="115"/>
      <c r="AB156" s="122"/>
      <c r="AC156" s="104"/>
      <c r="AD156" s="122"/>
      <c r="AE156" s="115"/>
      <c r="AF156" s="122"/>
      <c r="AG156" s="115"/>
      <c r="AH156" s="122"/>
      <c r="AI156" s="115"/>
      <c r="AJ156" s="122"/>
      <c r="AK156" s="115"/>
    </row>
    <row r="157" spans="1:37" ht="18" customHeight="1">
      <c r="A157" s="115"/>
      <c r="B157" s="91" t="s">
        <v>336</v>
      </c>
      <c r="C157" s="90">
        <v>409</v>
      </c>
      <c r="D157" s="115"/>
      <c r="E157" s="115"/>
      <c r="F157" s="115"/>
      <c r="G157" s="115"/>
      <c r="H157" s="115"/>
      <c r="I157" s="122"/>
      <c r="J157" s="115"/>
      <c r="K157" s="122"/>
      <c r="L157" s="115"/>
      <c r="M157" s="115"/>
      <c r="N157" s="115"/>
      <c r="O157" s="122"/>
      <c r="P157" s="115"/>
      <c r="Q157" s="115"/>
      <c r="R157" s="122"/>
      <c r="S157" s="122"/>
      <c r="T157" s="122"/>
      <c r="U157" s="122"/>
      <c r="V157" s="115"/>
      <c r="W157" s="115"/>
      <c r="X157" s="122"/>
      <c r="Y157" s="122"/>
      <c r="Z157" s="115"/>
      <c r="AA157" s="115"/>
      <c r="AB157" s="122"/>
      <c r="AC157" s="104"/>
      <c r="AD157" s="115"/>
      <c r="AE157" s="122"/>
      <c r="AF157" s="115"/>
      <c r="AG157" s="122"/>
      <c r="AH157" s="115"/>
      <c r="AI157" s="122"/>
      <c r="AJ157" s="115"/>
      <c r="AK157" s="122"/>
    </row>
    <row r="158" spans="1:37" ht="18" customHeight="1">
      <c r="A158" s="115"/>
      <c r="B158" s="91" t="s">
        <v>332</v>
      </c>
      <c r="C158" s="90">
        <v>410</v>
      </c>
      <c r="D158" s="115"/>
      <c r="E158" s="115"/>
      <c r="F158" s="115"/>
      <c r="G158" s="115"/>
      <c r="H158" s="115"/>
      <c r="I158" s="122"/>
      <c r="J158" s="115"/>
      <c r="K158" s="122"/>
      <c r="L158" s="115"/>
      <c r="M158" s="122"/>
      <c r="N158" s="115"/>
      <c r="O158" s="115"/>
      <c r="P158" s="115"/>
      <c r="Q158" s="115"/>
      <c r="R158" s="122"/>
      <c r="S158" s="122"/>
      <c r="T158" s="122"/>
      <c r="U158" s="122"/>
      <c r="V158" s="115"/>
      <c r="W158" s="115"/>
      <c r="X158" s="122"/>
      <c r="Y158" s="122"/>
      <c r="Z158" s="115"/>
      <c r="AA158" s="115"/>
      <c r="AB158" s="122"/>
      <c r="AC158" s="104"/>
      <c r="AD158" s="115"/>
      <c r="AE158" s="122"/>
      <c r="AF158" s="115"/>
      <c r="AG158" s="122"/>
      <c r="AH158" s="115"/>
      <c r="AI158" s="122"/>
      <c r="AJ158" s="115"/>
      <c r="AK158" s="122"/>
    </row>
    <row r="159" spans="1:37" ht="18" customHeight="1">
      <c r="A159" s="115"/>
      <c r="B159" s="91" t="s">
        <v>333</v>
      </c>
      <c r="C159" s="90">
        <v>411</v>
      </c>
      <c r="D159" s="115"/>
      <c r="E159" s="115"/>
      <c r="F159" s="115"/>
      <c r="G159" s="115"/>
      <c r="H159" s="115"/>
      <c r="I159" s="122"/>
      <c r="J159" s="115"/>
      <c r="K159" s="122"/>
      <c r="L159" s="115"/>
      <c r="M159" s="122"/>
      <c r="N159" s="115"/>
      <c r="O159" s="115"/>
      <c r="P159" s="115"/>
      <c r="Q159" s="115"/>
      <c r="R159" s="122"/>
      <c r="S159" s="122"/>
      <c r="T159" s="122"/>
      <c r="U159" s="122"/>
      <c r="V159" s="115"/>
      <c r="W159" s="115"/>
      <c r="X159" s="122"/>
      <c r="Y159" s="122"/>
      <c r="Z159" s="115"/>
      <c r="AA159" s="115"/>
      <c r="AB159" s="115"/>
      <c r="AC159" s="104"/>
      <c r="AD159" s="115"/>
      <c r="AE159" s="122"/>
      <c r="AF159" s="115"/>
      <c r="AG159" s="122"/>
      <c r="AH159" s="115"/>
      <c r="AI159" s="122"/>
      <c r="AJ159" s="115"/>
      <c r="AK159" s="122"/>
    </row>
    <row r="160" spans="1:37" ht="18" customHeight="1">
      <c r="A160" s="115"/>
      <c r="B160" s="91" t="s">
        <v>334</v>
      </c>
      <c r="C160" s="90">
        <v>412</v>
      </c>
      <c r="D160" s="115"/>
      <c r="E160" s="115"/>
      <c r="F160" s="115"/>
      <c r="G160" s="115"/>
      <c r="H160" s="115"/>
      <c r="I160" s="122"/>
      <c r="J160" s="115"/>
      <c r="K160" s="122"/>
      <c r="L160" s="115"/>
      <c r="M160" s="122"/>
      <c r="N160" s="115"/>
      <c r="O160" s="115"/>
      <c r="P160" s="115"/>
      <c r="Q160" s="115"/>
      <c r="R160" s="122"/>
      <c r="S160" s="122"/>
      <c r="T160" s="122"/>
      <c r="U160" s="122"/>
      <c r="V160" s="115"/>
      <c r="W160" s="115"/>
      <c r="X160" s="122"/>
      <c r="Y160" s="122"/>
      <c r="Z160" s="115"/>
      <c r="AA160" s="115"/>
      <c r="AB160" s="115"/>
      <c r="AC160" s="104"/>
      <c r="AD160" s="115"/>
      <c r="AE160" s="122"/>
      <c r="AF160" s="115"/>
      <c r="AG160" s="122"/>
      <c r="AH160" s="115"/>
      <c r="AI160" s="122"/>
      <c r="AJ160" s="115"/>
      <c r="AK160" s="122"/>
    </row>
    <row r="161" spans="1:37" ht="18" customHeight="1">
      <c r="A161" s="115"/>
      <c r="B161" s="91" t="s">
        <v>335</v>
      </c>
      <c r="C161" s="90">
        <v>413</v>
      </c>
      <c r="D161" s="115"/>
      <c r="E161" s="115"/>
      <c r="F161" s="115"/>
      <c r="G161" s="115"/>
      <c r="H161" s="115"/>
      <c r="I161" s="122"/>
      <c r="J161" s="115"/>
      <c r="K161" s="122"/>
      <c r="L161" s="115"/>
      <c r="M161" s="122"/>
      <c r="N161" s="115"/>
      <c r="O161" s="115"/>
      <c r="P161" s="115"/>
      <c r="Q161" s="115"/>
      <c r="R161" s="122"/>
      <c r="S161" s="122"/>
      <c r="T161" s="122"/>
      <c r="U161" s="122"/>
      <c r="V161" s="115"/>
      <c r="W161" s="115"/>
      <c r="X161" s="122"/>
      <c r="Y161" s="122"/>
      <c r="Z161" s="115"/>
      <c r="AA161" s="115"/>
      <c r="AB161" s="115"/>
      <c r="AC161" s="104"/>
      <c r="AD161" s="115"/>
      <c r="AE161" s="122"/>
      <c r="AF161" s="115"/>
      <c r="AG161" s="122"/>
      <c r="AH161" s="115"/>
      <c r="AI161" s="122"/>
      <c r="AJ161" s="115"/>
      <c r="AK161" s="122"/>
    </row>
    <row r="162" spans="1:37" ht="18" customHeight="1">
      <c r="A162" s="115"/>
      <c r="B162" s="91" t="s">
        <v>337</v>
      </c>
      <c r="C162" s="90">
        <v>414</v>
      </c>
      <c r="D162" s="115"/>
      <c r="E162" s="115"/>
      <c r="F162" s="115"/>
      <c r="G162" s="115"/>
      <c r="H162" s="115"/>
      <c r="I162" s="122"/>
      <c r="J162" s="115"/>
      <c r="K162" s="122"/>
      <c r="L162" s="115"/>
      <c r="M162" s="122"/>
      <c r="N162" s="115"/>
      <c r="O162" s="115"/>
      <c r="P162" s="115"/>
      <c r="Q162" s="115"/>
      <c r="R162" s="122"/>
      <c r="S162" s="122"/>
      <c r="T162" s="122"/>
      <c r="U162" s="122"/>
      <c r="V162" s="115"/>
      <c r="W162" s="115"/>
      <c r="X162" s="122"/>
      <c r="Y162" s="122"/>
      <c r="Z162" s="115"/>
      <c r="AA162" s="115"/>
      <c r="AB162" s="115"/>
      <c r="AC162" s="104"/>
      <c r="AD162" s="115"/>
      <c r="AE162" s="122"/>
      <c r="AF162" s="115"/>
      <c r="AG162" s="122"/>
      <c r="AH162" s="115"/>
      <c r="AI162" s="122"/>
      <c r="AJ162" s="115"/>
      <c r="AK162" s="122"/>
    </row>
    <row r="163" spans="1:37" ht="18" customHeight="1">
      <c r="A163" s="115"/>
      <c r="B163" s="91" t="s">
        <v>338</v>
      </c>
      <c r="C163" s="90">
        <v>415</v>
      </c>
      <c r="D163" s="115"/>
      <c r="E163" s="115"/>
      <c r="F163" s="115"/>
      <c r="G163" s="115"/>
      <c r="H163" s="115"/>
      <c r="I163" s="122"/>
      <c r="J163" s="115"/>
      <c r="K163" s="122"/>
      <c r="L163" s="115"/>
      <c r="M163" s="122"/>
      <c r="N163" s="115"/>
      <c r="O163" s="115"/>
      <c r="P163" s="115"/>
      <c r="Q163" s="115"/>
      <c r="R163" s="122"/>
      <c r="S163" s="122"/>
      <c r="T163" s="115"/>
      <c r="U163" s="122"/>
      <c r="V163" s="115"/>
      <c r="W163" s="115"/>
      <c r="X163" s="122"/>
      <c r="Y163" s="122"/>
      <c r="Z163" s="115"/>
      <c r="AA163" s="115"/>
      <c r="AB163" s="115"/>
      <c r="AC163" s="104"/>
      <c r="AD163" s="115"/>
      <c r="AE163" s="122"/>
      <c r="AF163" s="115"/>
      <c r="AG163" s="122"/>
      <c r="AH163" s="115"/>
      <c r="AI163" s="122"/>
      <c r="AJ163" s="115"/>
      <c r="AK163" s="122"/>
    </row>
    <row r="164" spans="1:37" ht="18" customHeight="1">
      <c r="A164" s="115"/>
      <c r="B164" s="91" t="s">
        <v>339</v>
      </c>
      <c r="C164" s="90">
        <v>416</v>
      </c>
      <c r="D164" s="115"/>
      <c r="E164" s="115"/>
      <c r="F164" s="115"/>
      <c r="G164" s="115"/>
      <c r="H164" s="115"/>
      <c r="I164" s="122"/>
      <c r="J164" s="115"/>
      <c r="K164" s="115"/>
      <c r="L164" s="115"/>
      <c r="M164" s="122"/>
      <c r="N164" s="115"/>
      <c r="O164" s="115"/>
      <c r="P164" s="115"/>
      <c r="Q164" s="115"/>
      <c r="R164" s="122"/>
      <c r="S164" s="122"/>
      <c r="T164" s="115"/>
      <c r="U164" s="115"/>
      <c r="V164" s="115"/>
      <c r="W164" s="115"/>
      <c r="X164" s="122"/>
      <c r="Y164" s="122"/>
      <c r="Z164" s="115"/>
      <c r="AA164" s="115"/>
      <c r="AB164" s="115"/>
      <c r="AC164" s="104"/>
      <c r="AD164" s="115"/>
      <c r="AE164" s="115"/>
      <c r="AF164" s="115"/>
      <c r="AG164" s="115"/>
      <c r="AH164" s="115"/>
      <c r="AI164" s="115"/>
      <c r="AJ164" s="115"/>
      <c r="AK164" s="115"/>
    </row>
    <row r="165" spans="1:37" ht="18" customHeight="1">
      <c r="A165" s="115"/>
      <c r="B165" s="91" t="s">
        <v>340</v>
      </c>
      <c r="C165" s="90">
        <v>417</v>
      </c>
      <c r="D165" s="115"/>
      <c r="E165" s="115"/>
      <c r="F165" s="115"/>
      <c r="G165" s="115"/>
      <c r="H165" s="115"/>
      <c r="I165" s="122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22"/>
      <c r="Y165" s="122"/>
      <c r="Z165" s="115"/>
      <c r="AA165" s="115"/>
      <c r="AB165" s="115"/>
      <c r="AC165" s="104"/>
      <c r="AD165" s="115"/>
      <c r="AE165" s="115"/>
      <c r="AF165" s="115"/>
      <c r="AG165" s="115"/>
      <c r="AH165" s="115"/>
      <c r="AI165" s="115"/>
      <c r="AJ165" s="115"/>
      <c r="AK165" s="115"/>
    </row>
    <row r="166" spans="1:37" ht="18" customHeight="1">
      <c r="A166" s="115"/>
      <c r="B166" s="91" t="s">
        <v>341</v>
      </c>
      <c r="C166" s="90">
        <v>418</v>
      </c>
      <c r="D166" s="115"/>
      <c r="E166" s="115"/>
      <c r="F166" s="115"/>
      <c r="G166" s="115"/>
      <c r="H166" s="115"/>
      <c r="I166" s="122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  <c r="AA166" s="115"/>
      <c r="AB166" s="115"/>
      <c r="AC166" s="104"/>
      <c r="AD166" s="115"/>
      <c r="AE166" s="115"/>
      <c r="AF166" s="115"/>
      <c r="AG166" s="115"/>
      <c r="AH166" s="115"/>
      <c r="AI166" s="115"/>
      <c r="AJ166" s="115"/>
      <c r="AK166" s="115"/>
    </row>
    <row r="167" spans="1:37" ht="18" customHeight="1">
      <c r="A167" s="115"/>
      <c r="B167" s="91" t="s">
        <v>342</v>
      </c>
      <c r="C167" s="90">
        <v>419</v>
      </c>
      <c r="D167" s="115"/>
      <c r="E167" s="115"/>
      <c r="F167" s="115"/>
      <c r="G167" s="115"/>
      <c r="H167" s="115"/>
      <c r="I167" s="122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  <c r="AA167" s="115"/>
      <c r="AB167" s="115"/>
      <c r="AC167" s="104"/>
      <c r="AD167" s="115"/>
      <c r="AE167" s="115"/>
      <c r="AF167" s="115"/>
      <c r="AG167" s="115"/>
      <c r="AH167" s="115"/>
      <c r="AI167" s="115"/>
      <c r="AJ167" s="115"/>
      <c r="AK167" s="115"/>
    </row>
    <row r="168" spans="1:37" ht="18" customHeight="1">
      <c r="A168" s="115"/>
      <c r="B168" s="91" t="s">
        <v>343</v>
      </c>
      <c r="C168" s="90">
        <v>420</v>
      </c>
      <c r="D168" s="115"/>
      <c r="E168" s="115"/>
      <c r="F168" s="115"/>
      <c r="G168" s="115"/>
      <c r="H168" s="115"/>
      <c r="I168" s="122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  <c r="AA168" s="115"/>
      <c r="AB168" s="115"/>
      <c r="AC168" s="104"/>
      <c r="AD168" s="115"/>
      <c r="AE168" s="115"/>
      <c r="AF168" s="115"/>
      <c r="AG168" s="115"/>
      <c r="AH168" s="115"/>
      <c r="AI168" s="115"/>
      <c r="AJ168" s="115"/>
      <c r="AK168" s="115"/>
    </row>
    <row r="169" spans="1:37" ht="18" customHeight="1">
      <c r="A169" s="115"/>
      <c r="B169" s="91" t="s">
        <v>344</v>
      </c>
      <c r="C169" s="90">
        <v>421</v>
      </c>
      <c r="D169" s="115"/>
      <c r="E169" s="115"/>
      <c r="F169" s="115"/>
      <c r="G169" s="115"/>
      <c r="H169" s="115"/>
      <c r="I169" s="122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  <c r="AA169" s="115"/>
      <c r="AB169" s="115"/>
      <c r="AC169" s="104"/>
      <c r="AD169" s="115"/>
      <c r="AE169" s="115"/>
      <c r="AF169" s="115"/>
      <c r="AG169" s="115"/>
      <c r="AH169" s="115"/>
      <c r="AI169" s="115"/>
      <c r="AJ169" s="115"/>
      <c r="AK169" s="115"/>
    </row>
    <row r="170" spans="1:37" ht="18" customHeight="1">
      <c r="A170" s="115"/>
      <c r="B170" s="91" t="s">
        <v>345</v>
      </c>
      <c r="C170" s="90">
        <v>422</v>
      </c>
      <c r="D170" s="115"/>
      <c r="E170" s="115"/>
      <c r="F170" s="115"/>
      <c r="G170" s="115"/>
      <c r="H170" s="115"/>
      <c r="I170" s="122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  <c r="AA170" s="115"/>
      <c r="AB170" s="115"/>
      <c r="AC170" s="104"/>
      <c r="AD170" s="115"/>
      <c r="AE170" s="115"/>
      <c r="AF170" s="115"/>
      <c r="AG170" s="115"/>
      <c r="AH170" s="115"/>
      <c r="AI170" s="115"/>
      <c r="AJ170" s="115"/>
      <c r="AK170" s="115"/>
    </row>
    <row r="171" spans="1:37" ht="18" customHeight="1">
      <c r="A171" s="115"/>
      <c r="B171" s="91" t="s">
        <v>346</v>
      </c>
      <c r="C171" s="90">
        <v>423</v>
      </c>
      <c r="D171" s="115"/>
      <c r="E171" s="115"/>
      <c r="F171" s="115"/>
      <c r="G171" s="115"/>
      <c r="H171" s="115"/>
      <c r="I171" s="122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  <c r="AA171" s="115"/>
      <c r="AB171" s="115"/>
      <c r="AC171" s="104"/>
      <c r="AD171" s="115"/>
      <c r="AE171" s="115"/>
      <c r="AF171" s="115"/>
      <c r="AG171" s="115"/>
      <c r="AH171" s="115"/>
      <c r="AI171" s="115"/>
      <c r="AJ171" s="115"/>
      <c r="AK171" s="115"/>
    </row>
    <row r="172" spans="1:37" ht="18" customHeight="1">
      <c r="A172" s="115"/>
      <c r="B172" s="91" t="s">
        <v>347</v>
      </c>
      <c r="C172" s="90">
        <v>424</v>
      </c>
      <c r="D172" s="115"/>
      <c r="E172" s="115"/>
      <c r="F172" s="115"/>
      <c r="G172" s="115"/>
      <c r="H172" s="115"/>
      <c r="I172" s="122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  <c r="AA172" s="115"/>
      <c r="AB172" s="115"/>
      <c r="AC172" s="104"/>
      <c r="AD172" s="115"/>
      <c r="AE172" s="115"/>
      <c r="AF172" s="115"/>
      <c r="AG172" s="115"/>
      <c r="AH172" s="115"/>
      <c r="AI172" s="115"/>
      <c r="AJ172" s="115"/>
      <c r="AK172" s="115"/>
    </row>
    <row r="173" spans="1:37" ht="18" customHeight="1">
      <c r="A173" s="115"/>
      <c r="B173" s="91" t="s">
        <v>348</v>
      </c>
      <c r="C173" s="90">
        <v>425</v>
      </c>
      <c r="D173" s="115"/>
      <c r="E173" s="115"/>
      <c r="F173" s="115"/>
      <c r="G173" s="115"/>
      <c r="H173" s="115"/>
      <c r="I173" s="122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24"/>
      <c r="AA173" s="115"/>
      <c r="AB173" s="115"/>
      <c r="AC173" s="104"/>
      <c r="AD173" s="115"/>
      <c r="AE173" s="115"/>
      <c r="AF173" s="115"/>
      <c r="AG173" s="115"/>
      <c r="AH173" s="115"/>
      <c r="AI173" s="115"/>
      <c r="AJ173" s="115"/>
      <c r="AK173" s="115"/>
    </row>
    <row r="174" spans="1:37" ht="18" customHeight="1">
      <c r="A174" s="115"/>
      <c r="B174" s="91" t="s">
        <v>349</v>
      </c>
      <c r="C174" s="90">
        <v>426</v>
      </c>
      <c r="D174" s="115"/>
      <c r="E174" s="115"/>
      <c r="F174" s="115"/>
      <c r="G174" s="115"/>
      <c r="H174" s="115"/>
      <c r="I174" s="122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90"/>
      <c r="AA174" s="115"/>
      <c r="AB174" s="115"/>
      <c r="AC174" s="104"/>
      <c r="AD174" s="115"/>
      <c r="AE174" s="115"/>
      <c r="AF174" s="115"/>
      <c r="AG174" s="115"/>
      <c r="AH174" s="115"/>
      <c r="AI174" s="115"/>
      <c r="AJ174" s="115"/>
      <c r="AK174" s="115"/>
    </row>
    <row r="175" spans="1:37" ht="18" customHeight="1">
      <c r="A175" s="115"/>
      <c r="B175" s="91" t="s">
        <v>350</v>
      </c>
      <c r="C175" s="90">
        <v>427</v>
      </c>
      <c r="D175" s="115"/>
      <c r="E175" s="115"/>
      <c r="F175" s="115"/>
      <c r="G175" s="115"/>
      <c r="H175" s="115"/>
      <c r="I175" s="122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90"/>
      <c r="AA175" s="115"/>
      <c r="AB175" s="115"/>
      <c r="AC175" s="104"/>
      <c r="AD175" s="115"/>
      <c r="AE175" s="115"/>
      <c r="AF175" s="115"/>
      <c r="AG175" s="115"/>
      <c r="AH175" s="115"/>
      <c r="AI175" s="115"/>
      <c r="AJ175" s="115"/>
      <c r="AK175" s="115"/>
    </row>
    <row r="176" spans="1:37" ht="18" customHeight="1">
      <c r="A176" s="115"/>
      <c r="B176" s="91" t="s">
        <v>351</v>
      </c>
      <c r="C176" s="90">
        <v>428</v>
      </c>
      <c r="D176" s="115"/>
      <c r="E176" s="115"/>
      <c r="F176" s="115"/>
      <c r="G176" s="115"/>
      <c r="H176" s="115"/>
      <c r="I176" s="122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90"/>
      <c r="AA176" s="124"/>
      <c r="AB176" s="115"/>
      <c r="AC176" s="104"/>
      <c r="AD176" s="115"/>
      <c r="AE176" s="115"/>
      <c r="AF176" s="115"/>
      <c r="AG176" s="115"/>
      <c r="AH176" s="115"/>
      <c r="AI176" s="115"/>
      <c r="AJ176" s="115"/>
      <c r="AK176" s="115"/>
    </row>
    <row r="177" spans="1:37" ht="18" customHeight="1">
      <c r="A177" s="115"/>
      <c r="B177" s="91" t="s">
        <v>353</v>
      </c>
      <c r="C177" s="90">
        <v>429</v>
      </c>
      <c r="D177" s="115"/>
      <c r="E177" s="115"/>
      <c r="F177" s="115"/>
      <c r="G177" s="115"/>
      <c r="H177" s="115"/>
      <c r="I177" s="122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24"/>
      <c r="AA177" s="90"/>
      <c r="AB177" s="115"/>
      <c r="AC177" s="104"/>
      <c r="AD177" s="115"/>
      <c r="AE177" s="115"/>
      <c r="AF177" s="115"/>
      <c r="AG177" s="115"/>
      <c r="AH177" s="115"/>
      <c r="AI177" s="115"/>
      <c r="AJ177" s="115"/>
      <c r="AK177" s="115"/>
    </row>
    <row r="178" spans="1:37" ht="18" customHeight="1">
      <c r="A178" s="115"/>
      <c r="B178" s="91" t="s">
        <v>352</v>
      </c>
      <c r="C178" s="90">
        <v>430</v>
      </c>
      <c r="D178" s="115"/>
      <c r="E178" s="115"/>
      <c r="F178" s="115"/>
      <c r="G178" s="115"/>
      <c r="H178" s="115"/>
      <c r="I178" s="122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24"/>
      <c r="AA178" s="90"/>
      <c r="AB178" s="124"/>
      <c r="AC178" s="104"/>
      <c r="AD178" s="115"/>
      <c r="AE178" s="115"/>
      <c r="AF178" s="115"/>
      <c r="AG178" s="115"/>
      <c r="AH178" s="115"/>
      <c r="AI178" s="115"/>
      <c r="AJ178" s="115"/>
      <c r="AK178" s="115"/>
    </row>
    <row r="179" spans="1:37" ht="18" customHeight="1">
      <c r="A179" s="115"/>
      <c r="B179" s="91" t="s">
        <v>354</v>
      </c>
      <c r="C179" s="90">
        <v>431</v>
      </c>
      <c r="D179" s="115"/>
      <c r="E179" s="115"/>
      <c r="F179" s="115"/>
      <c r="G179" s="115"/>
      <c r="H179" s="115"/>
      <c r="I179" s="122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24"/>
      <c r="AA179" s="90"/>
      <c r="AB179" s="90"/>
      <c r="AC179" s="104"/>
      <c r="AD179" s="115"/>
      <c r="AE179" s="115"/>
      <c r="AF179" s="115"/>
      <c r="AG179" s="115"/>
      <c r="AH179" s="115"/>
      <c r="AI179" s="115"/>
      <c r="AJ179" s="115"/>
      <c r="AK179" s="115"/>
    </row>
    <row r="180" spans="1:37" ht="18" customHeight="1">
      <c r="A180" s="115"/>
      <c r="B180" s="91" t="s">
        <v>590</v>
      </c>
      <c r="C180" s="90">
        <v>432</v>
      </c>
      <c r="D180" s="115"/>
      <c r="E180" s="115"/>
      <c r="F180" s="115"/>
      <c r="G180" s="115"/>
      <c r="H180" s="115"/>
      <c r="I180" s="122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24"/>
      <c r="AA180" s="124"/>
      <c r="AB180" s="90"/>
      <c r="AC180" s="104"/>
      <c r="AD180" s="115"/>
      <c r="AE180" s="115"/>
      <c r="AF180" s="115"/>
      <c r="AG180" s="115"/>
      <c r="AH180" s="115"/>
      <c r="AI180" s="115"/>
      <c r="AJ180" s="115"/>
      <c r="AK180" s="115"/>
    </row>
    <row r="181" spans="1:37" ht="18" customHeight="1">
      <c r="A181" s="115"/>
      <c r="B181" s="91" t="s">
        <v>591</v>
      </c>
      <c r="C181" s="90">
        <v>433</v>
      </c>
      <c r="D181" s="115"/>
      <c r="E181" s="115"/>
      <c r="F181" s="115"/>
      <c r="G181" s="115"/>
      <c r="H181" s="115"/>
      <c r="I181" s="122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24"/>
      <c r="AA181" s="124"/>
      <c r="AB181" s="90"/>
      <c r="AC181" s="104"/>
      <c r="AD181" s="115"/>
      <c r="AE181" s="115"/>
      <c r="AF181" s="115"/>
      <c r="AG181" s="115"/>
      <c r="AH181" s="115"/>
      <c r="AI181" s="115"/>
      <c r="AJ181" s="115"/>
      <c r="AK181" s="115"/>
    </row>
    <row r="182" spans="1:37" ht="18" customHeight="1">
      <c r="A182" s="115"/>
      <c r="B182" s="91" t="s">
        <v>592</v>
      </c>
      <c r="C182" s="90">
        <v>434</v>
      </c>
      <c r="D182" s="115"/>
      <c r="E182" s="115"/>
      <c r="F182" s="115"/>
      <c r="G182" s="115"/>
      <c r="H182" s="115"/>
      <c r="I182" s="122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24"/>
      <c r="AA182" s="124"/>
      <c r="AB182" s="124"/>
      <c r="AC182" s="104"/>
      <c r="AD182" s="115"/>
      <c r="AE182" s="115"/>
      <c r="AF182" s="115"/>
      <c r="AG182" s="115"/>
      <c r="AH182" s="115"/>
      <c r="AI182" s="115"/>
      <c r="AJ182" s="115"/>
      <c r="AK182" s="115"/>
    </row>
    <row r="183" spans="1:37" ht="18" customHeight="1">
      <c r="A183" s="115"/>
      <c r="B183" s="91" t="s">
        <v>593</v>
      </c>
      <c r="C183" s="90">
        <v>435</v>
      </c>
      <c r="D183" s="115"/>
      <c r="E183" s="115"/>
      <c r="F183" s="115"/>
      <c r="G183" s="115"/>
      <c r="H183" s="115"/>
      <c r="I183" s="122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24"/>
      <c r="AA183" s="124"/>
      <c r="AB183" s="124"/>
      <c r="AC183" s="104"/>
      <c r="AD183" s="115"/>
      <c r="AE183" s="115"/>
      <c r="AF183" s="115"/>
      <c r="AG183" s="115"/>
      <c r="AH183" s="115"/>
      <c r="AI183" s="115"/>
      <c r="AJ183" s="115"/>
      <c r="AK183" s="115"/>
    </row>
    <row r="184" spans="1:37" ht="18" customHeight="1">
      <c r="A184" s="115"/>
      <c r="D184" s="115"/>
      <c r="E184" s="115"/>
      <c r="F184" s="115"/>
      <c r="G184" s="115"/>
      <c r="H184" s="115"/>
      <c r="I184" s="122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27"/>
      <c r="AA184" s="124"/>
      <c r="AB184" s="124"/>
      <c r="AC184" s="104"/>
      <c r="AD184" s="115"/>
      <c r="AE184" s="115"/>
      <c r="AF184" s="115"/>
      <c r="AG184" s="115"/>
      <c r="AH184" s="115"/>
      <c r="AI184" s="115"/>
      <c r="AJ184" s="115"/>
      <c r="AK184" s="115"/>
    </row>
    <row r="185" spans="1:37" ht="18" customHeight="1">
      <c r="A185" s="115"/>
      <c r="B185" s="115"/>
      <c r="C185" s="126"/>
      <c r="D185" s="115"/>
      <c r="E185" s="115"/>
      <c r="F185" s="115"/>
      <c r="G185" s="115"/>
      <c r="H185" s="115"/>
      <c r="I185" s="122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27"/>
      <c r="AA185" s="124"/>
      <c r="AB185" s="124"/>
      <c r="AC185" s="104"/>
      <c r="AD185" s="115"/>
      <c r="AE185" s="115"/>
      <c r="AF185" s="115"/>
      <c r="AG185" s="115"/>
      <c r="AH185" s="115"/>
      <c r="AI185" s="115"/>
      <c r="AJ185" s="115"/>
      <c r="AK185" s="115"/>
    </row>
    <row r="186" spans="1:37" ht="18" customHeight="1">
      <c r="A186" s="115"/>
      <c r="B186" s="115"/>
      <c r="C186" s="126"/>
      <c r="D186" s="115"/>
      <c r="E186" s="115"/>
      <c r="F186" s="115"/>
      <c r="G186" s="115"/>
      <c r="H186" s="115"/>
      <c r="I186" s="122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27"/>
      <c r="AA186" s="124"/>
      <c r="AB186" s="124"/>
      <c r="AC186" s="104"/>
      <c r="AD186" s="115"/>
      <c r="AE186" s="115"/>
      <c r="AF186" s="115"/>
      <c r="AG186" s="115"/>
      <c r="AH186" s="115"/>
      <c r="AI186" s="115"/>
      <c r="AJ186" s="115"/>
      <c r="AK186" s="115"/>
    </row>
    <row r="187" spans="1:37" ht="18" customHeight="1">
      <c r="A187" s="115"/>
      <c r="B187" s="115"/>
      <c r="C187" s="126"/>
      <c r="D187" s="115"/>
      <c r="E187" s="115"/>
      <c r="F187" s="115"/>
      <c r="G187" s="115"/>
      <c r="H187" s="115"/>
      <c r="I187" s="122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27"/>
      <c r="AA187" s="127"/>
      <c r="AB187" s="124"/>
      <c r="AC187" s="104"/>
      <c r="AD187" s="115"/>
      <c r="AE187" s="115"/>
      <c r="AF187" s="115"/>
      <c r="AG187" s="115"/>
      <c r="AH187" s="115"/>
      <c r="AI187" s="115"/>
      <c r="AJ187" s="115"/>
      <c r="AK187" s="115"/>
    </row>
    <row r="188" spans="1:37" ht="18" customHeight="1">
      <c r="A188" s="115"/>
      <c r="B188" s="115"/>
      <c r="C188" s="126"/>
      <c r="D188" s="115"/>
      <c r="E188" s="115"/>
      <c r="F188" s="115"/>
      <c r="G188" s="115"/>
      <c r="H188" s="115"/>
      <c r="I188" s="122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27"/>
      <c r="AA188" s="127"/>
      <c r="AB188" s="124"/>
      <c r="AC188" s="104"/>
      <c r="AD188" s="115"/>
      <c r="AE188" s="115"/>
      <c r="AF188" s="115"/>
      <c r="AG188" s="115"/>
      <c r="AH188" s="115"/>
      <c r="AI188" s="115"/>
      <c r="AJ188" s="115"/>
      <c r="AK188" s="115"/>
    </row>
    <row r="189" spans="1:37" ht="18" customHeight="1">
      <c r="A189" s="115"/>
      <c r="B189" s="115"/>
      <c r="C189" s="126"/>
      <c r="D189" s="115"/>
      <c r="E189" s="115"/>
      <c r="F189" s="115"/>
      <c r="G189" s="115"/>
      <c r="H189" s="115"/>
      <c r="I189" s="122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27"/>
      <c r="AA189" s="127"/>
      <c r="AB189" s="127"/>
      <c r="AC189" s="104"/>
      <c r="AD189" s="115"/>
      <c r="AE189" s="115"/>
      <c r="AF189" s="115"/>
      <c r="AG189" s="115"/>
      <c r="AH189" s="115"/>
      <c r="AI189" s="115"/>
      <c r="AJ189" s="115"/>
      <c r="AK189" s="115"/>
    </row>
    <row r="190" spans="1:37" ht="18" customHeight="1">
      <c r="A190" s="115"/>
      <c r="B190" s="115"/>
      <c r="C190" s="126"/>
      <c r="D190" s="115"/>
      <c r="E190" s="115"/>
      <c r="F190" s="115"/>
      <c r="G190" s="115"/>
      <c r="H190" s="115"/>
      <c r="I190" s="122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27"/>
      <c r="AA190" s="127"/>
      <c r="AB190" s="127"/>
      <c r="AC190" s="104"/>
      <c r="AD190" s="115"/>
      <c r="AE190" s="115"/>
      <c r="AF190" s="115"/>
      <c r="AG190" s="115"/>
      <c r="AH190" s="115"/>
      <c r="AI190" s="115"/>
      <c r="AJ190" s="115"/>
      <c r="AK190" s="115"/>
    </row>
    <row r="191" spans="1:37" ht="18" customHeight="1">
      <c r="A191" s="115"/>
      <c r="B191" s="115"/>
      <c r="C191" s="126"/>
      <c r="D191" s="115"/>
      <c r="E191" s="115"/>
      <c r="F191" s="115"/>
      <c r="G191" s="115"/>
      <c r="H191" s="115"/>
      <c r="I191" s="122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27"/>
      <c r="AA191" s="127"/>
      <c r="AB191" s="127"/>
      <c r="AC191" s="104"/>
      <c r="AD191" s="115"/>
      <c r="AE191" s="115"/>
      <c r="AF191" s="115"/>
      <c r="AG191" s="115"/>
      <c r="AH191" s="115"/>
      <c r="AI191" s="115"/>
      <c r="AJ191" s="115"/>
      <c r="AK191" s="115"/>
    </row>
    <row r="192" spans="1:37" ht="18" customHeight="1">
      <c r="A192" s="115"/>
      <c r="B192" s="115"/>
      <c r="C192" s="126"/>
      <c r="D192" s="115"/>
      <c r="E192" s="115"/>
      <c r="F192" s="115"/>
      <c r="G192" s="115"/>
      <c r="H192" s="115"/>
      <c r="I192" s="122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  <c r="AA192" s="127"/>
      <c r="AB192" s="127"/>
      <c r="AC192" s="104"/>
      <c r="AD192" s="115"/>
      <c r="AE192" s="115"/>
      <c r="AF192" s="115"/>
      <c r="AG192" s="115"/>
      <c r="AH192" s="115"/>
      <c r="AI192" s="115"/>
      <c r="AJ192" s="115"/>
      <c r="AK192" s="115"/>
    </row>
    <row r="193" spans="1:37" ht="18" customHeight="1">
      <c r="A193" s="115"/>
      <c r="B193" s="115"/>
      <c r="C193" s="126"/>
      <c r="D193" s="115"/>
      <c r="E193" s="115"/>
      <c r="F193" s="115"/>
      <c r="G193" s="115"/>
      <c r="H193" s="115"/>
      <c r="I193" s="122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  <c r="AA193" s="127"/>
      <c r="AB193" s="127"/>
      <c r="AC193" s="104"/>
      <c r="AD193" s="115"/>
      <c r="AE193" s="115"/>
      <c r="AF193" s="115"/>
      <c r="AG193" s="115"/>
      <c r="AH193" s="115"/>
      <c r="AI193" s="115"/>
      <c r="AJ193" s="115"/>
      <c r="AK193" s="115"/>
    </row>
    <row r="194" spans="1:37" ht="18" customHeight="1">
      <c r="A194" s="115"/>
      <c r="B194" s="115"/>
      <c r="C194" s="126"/>
      <c r="D194" s="115"/>
      <c r="E194" s="115"/>
      <c r="F194" s="115"/>
      <c r="G194" s="115"/>
      <c r="H194" s="115"/>
      <c r="I194" s="122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  <c r="AA194" s="127"/>
      <c r="AB194" s="127"/>
      <c r="AC194" s="104"/>
      <c r="AD194" s="115"/>
      <c r="AE194" s="115"/>
      <c r="AF194" s="115"/>
      <c r="AG194" s="115"/>
      <c r="AH194" s="115"/>
      <c r="AI194" s="115"/>
      <c r="AJ194" s="115"/>
      <c r="AK194" s="115"/>
    </row>
    <row r="195" spans="1:37" ht="18" customHeight="1">
      <c r="A195" s="115"/>
      <c r="B195" s="115"/>
      <c r="C195" s="126"/>
      <c r="D195" s="115"/>
      <c r="E195" s="115"/>
      <c r="F195" s="115"/>
      <c r="G195" s="115"/>
      <c r="H195" s="115"/>
      <c r="I195" s="122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W195" s="115"/>
      <c r="X195" s="115"/>
      <c r="Y195" s="115"/>
      <c r="Z195" s="115"/>
      <c r="AA195" s="115"/>
      <c r="AB195" s="127"/>
      <c r="AC195" s="104"/>
      <c r="AD195" s="115"/>
      <c r="AE195" s="115"/>
      <c r="AF195" s="115"/>
      <c r="AG195" s="115"/>
      <c r="AH195" s="115"/>
      <c r="AI195" s="115"/>
      <c r="AJ195" s="115"/>
      <c r="AK195" s="115"/>
    </row>
    <row r="196" spans="1:37" ht="18" customHeight="1">
      <c r="A196" s="115"/>
      <c r="B196" s="115"/>
      <c r="C196" s="126"/>
      <c r="D196" s="115"/>
      <c r="E196" s="115"/>
      <c r="F196" s="115"/>
      <c r="G196" s="115"/>
      <c r="H196" s="115"/>
      <c r="I196" s="122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X196" s="115"/>
      <c r="Y196" s="115"/>
      <c r="Z196" s="115"/>
      <c r="AA196" s="115"/>
      <c r="AB196" s="127"/>
      <c r="AC196" s="104"/>
      <c r="AD196" s="115"/>
      <c r="AE196" s="115"/>
      <c r="AF196" s="115"/>
      <c r="AG196" s="115"/>
      <c r="AH196" s="115"/>
      <c r="AI196" s="115"/>
      <c r="AJ196" s="115"/>
      <c r="AK196" s="115"/>
    </row>
    <row r="197" spans="1:37" ht="18" customHeight="1">
      <c r="A197" s="115"/>
      <c r="B197" s="115"/>
      <c r="C197" s="126"/>
      <c r="D197" s="115"/>
      <c r="E197" s="115"/>
      <c r="F197" s="115"/>
      <c r="G197" s="115"/>
      <c r="H197" s="115"/>
      <c r="I197" s="122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X197" s="115"/>
      <c r="Y197" s="115"/>
      <c r="Z197" s="115"/>
      <c r="AA197" s="115"/>
      <c r="AB197" s="115"/>
      <c r="AC197" s="104"/>
      <c r="AD197" s="115"/>
      <c r="AE197" s="115"/>
      <c r="AF197" s="115"/>
      <c r="AG197" s="115"/>
      <c r="AH197" s="115"/>
      <c r="AI197" s="115"/>
      <c r="AJ197" s="115"/>
      <c r="AK197" s="115"/>
    </row>
    <row r="198" spans="1:37" ht="18" customHeight="1">
      <c r="A198" s="115"/>
      <c r="B198" s="115"/>
      <c r="C198" s="126"/>
      <c r="D198" s="115"/>
      <c r="E198" s="115"/>
      <c r="F198" s="115"/>
      <c r="G198" s="115"/>
      <c r="H198" s="115"/>
      <c r="I198" s="122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X198" s="115"/>
      <c r="Y198" s="115"/>
      <c r="Z198" s="115"/>
      <c r="AA198" s="115"/>
      <c r="AB198" s="115"/>
      <c r="AC198" s="104"/>
      <c r="AD198" s="115"/>
      <c r="AE198" s="115"/>
      <c r="AF198" s="115"/>
      <c r="AG198" s="115"/>
      <c r="AH198" s="115"/>
      <c r="AI198" s="115"/>
      <c r="AJ198" s="115"/>
      <c r="AK198" s="115"/>
    </row>
    <row r="199" spans="1:37" ht="18" customHeight="1">
      <c r="A199" s="115"/>
      <c r="B199" s="115"/>
      <c r="C199" s="126"/>
      <c r="D199" s="115"/>
      <c r="E199" s="115"/>
      <c r="F199" s="115"/>
      <c r="G199" s="115"/>
      <c r="H199" s="115"/>
      <c r="I199" s="122"/>
      <c r="J199" s="115"/>
      <c r="K199" s="115"/>
      <c r="L199" s="115"/>
      <c r="M199" s="115"/>
      <c r="N199" s="115"/>
      <c r="P199" s="115"/>
      <c r="Q199" s="115"/>
      <c r="R199" s="115"/>
      <c r="S199" s="115"/>
      <c r="T199" s="115"/>
      <c r="U199" s="115"/>
      <c r="X199" s="115"/>
      <c r="Y199" s="115"/>
      <c r="AA199" s="115"/>
      <c r="AB199" s="115"/>
      <c r="AC199" s="104"/>
      <c r="AD199" s="115"/>
      <c r="AE199" s="115"/>
      <c r="AF199" s="115"/>
      <c r="AG199" s="115"/>
      <c r="AH199" s="115"/>
      <c r="AI199" s="115"/>
      <c r="AJ199" s="115"/>
      <c r="AK199" s="115"/>
    </row>
    <row r="200" spans="1:37" ht="18" customHeight="1">
      <c r="B200" s="115"/>
      <c r="C200" s="126"/>
      <c r="D200" s="115"/>
      <c r="E200" s="115"/>
      <c r="F200" s="115"/>
      <c r="G200" s="115"/>
      <c r="H200" s="115"/>
      <c r="I200" s="122"/>
      <c r="J200" s="115"/>
      <c r="K200" s="115"/>
      <c r="L200" s="115"/>
      <c r="M200" s="115"/>
      <c r="N200" s="115"/>
      <c r="P200" s="115"/>
      <c r="R200" s="115"/>
      <c r="S200" s="115"/>
      <c r="U200" s="115"/>
      <c r="X200" s="115"/>
      <c r="AB200" s="115"/>
      <c r="AC200" s="104"/>
      <c r="AD200" s="115"/>
      <c r="AE200" s="115"/>
      <c r="AF200" s="115"/>
      <c r="AG200" s="115"/>
      <c r="AH200" s="115"/>
      <c r="AI200" s="115"/>
      <c r="AJ200" s="115"/>
      <c r="AK200" s="115"/>
    </row>
    <row r="201" spans="1:37" ht="18" customHeight="1">
      <c r="I201" s="128"/>
      <c r="M201" s="115"/>
      <c r="X201" s="115"/>
      <c r="AB201" s="115"/>
    </row>
    <row r="202" spans="1:37" ht="18" customHeight="1">
      <c r="I202" s="128"/>
      <c r="X202" s="115"/>
      <c r="AB202" s="115"/>
    </row>
    <row r="203" spans="1:37" ht="18" customHeight="1">
      <c r="I203" s="128"/>
      <c r="X203" s="115"/>
    </row>
    <row r="204" spans="1:37" ht="18" customHeight="1">
      <c r="I204" s="128"/>
      <c r="X204" s="115"/>
    </row>
    <row r="205" spans="1:37" ht="18" customHeight="1">
      <c r="I205" s="128"/>
      <c r="X205" s="115"/>
    </row>
    <row r="206" spans="1:37" ht="18" customHeight="1">
      <c r="I206" s="128"/>
      <c r="X206" s="115"/>
    </row>
    <row r="207" spans="1:37" ht="18" customHeight="1">
      <c r="I207" s="128"/>
    </row>
    <row r="208" spans="1:37" ht="18" customHeight="1">
      <c r="I208" s="128"/>
    </row>
    <row r="209" spans="9:9" ht="18" customHeight="1">
      <c r="I209" s="128"/>
    </row>
    <row r="210" spans="9:9" ht="18" customHeight="1">
      <c r="I210" s="128"/>
    </row>
    <row r="211" spans="9:9" ht="18" customHeight="1">
      <c r="I211" s="128"/>
    </row>
    <row r="212" spans="9:9" ht="18" customHeight="1">
      <c r="I212" s="128"/>
    </row>
    <row r="213" spans="9:9" ht="18" customHeight="1">
      <c r="I213" s="128"/>
    </row>
    <row r="214" spans="9:9" ht="18" customHeight="1">
      <c r="I214" s="128"/>
    </row>
    <row r="215" spans="9:9" ht="18" customHeight="1">
      <c r="I215" s="128"/>
    </row>
    <row r="216" spans="9:9" ht="18" customHeight="1">
      <c r="I216" s="128"/>
    </row>
    <row r="217" spans="9:9" ht="18" customHeight="1">
      <c r="I217" s="128"/>
    </row>
    <row r="218" spans="9:9" ht="18" customHeight="1">
      <c r="I218" s="128"/>
    </row>
    <row r="219" spans="9:9" ht="18" customHeight="1">
      <c r="I219" s="128"/>
    </row>
    <row r="220" spans="9:9" ht="18" customHeight="1">
      <c r="I220" s="128"/>
    </row>
    <row r="221" spans="9:9" ht="18" customHeight="1">
      <c r="I221" s="128"/>
    </row>
    <row r="222" spans="9:9" ht="18" customHeight="1">
      <c r="I222" s="128"/>
    </row>
    <row r="223" spans="9:9" ht="18" customHeight="1">
      <c r="I223" s="128"/>
    </row>
    <row r="224" spans="9:9" ht="18" customHeight="1">
      <c r="I224" s="128"/>
    </row>
    <row r="225" spans="9:9" ht="18" customHeight="1">
      <c r="I225" s="128"/>
    </row>
    <row r="226" spans="9:9" ht="18" customHeight="1">
      <c r="I226" s="128"/>
    </row>
    <row r="227" spans="9:9" ht="18" customHeight="1">
      <c r="I227" s="128"/>
    </row>
    <row r="228" spans="9:9" ht="18" customHeight="1">
      <c r="I228" s="128"/>
    </row>
    <row r="229" spans="9:9" ht="18" customHeight="1">
      <c r="I229" s="128"/>
    </row>
    <row r="230" spans="9:9" ht="18" customHeight="1">
      <c r="I230" s="128"/>
    </row>
    <row r="231" spans="9:9" ht="18" customHeight="1">
      <c r="I231" s="128"/>
    </row>
    <row r="232" spans="9:9" ht="18" customHeight="1">
      <c r="I232" s="128"/>
    </row>
    <row r="233" spans="9:9" ht="18" customHeight="1">
      <c r="I233" s="128"/>
    </row>
    <row r="234" spans="9:9" ht="18" customHeight="1">
      <c r="I234" s="128"/>
    </row>
    <row r="235" spans="9:9" ht="18" customHeight="1">
      <c r="I235" s="128"/>
    </row>
    <row r="236" spans="9:9" ht="18" customHeight="1">
      <c r="I236" s="128"/>
    </row>
    <row r="237" spans="9:9" ht="18" customHeight="1">
      <c r="I237" s="128"/>
    </row>
    <row r="238" spans="9:9" ht="18" customHeight="1">
      <c r="I238" s="128"/>
    </row>
    <row r="239" spans="9:9" ht="18" customHeight="1">
      <c r="I239" s="128"/>
    </row>
    <row r="240" spans="9:9" ht="18" customHeight="1">
      <c r="I240" s="128"/>
    </row>
    <row r="241" spans="9:9" ht="15">
      <c r="I241" s="128"/>
    </row>
    <row r="242" spans="9:9" ht="15">
      <c r="I242" s="128"/>
    </row>
    <row r="243" spans="9:9" ht="15">
      <c r="I243" s="128"/>
    </row>
    <row r="244" spans="9:9" ht="15">
      <c r="I244" s="128"/>
    </row>
    <row r="245" spans="9:9" ht="15">
      <c r="I245" s="128"/>
    </row>
    <row r="246" spans="9:9" ht="15">
      <c r="I246" s="128"/>
    </row>
    <row r="247" spans="9:9" ht="15">
      <c r="I247" s="128"/>
    </row>
    <row r="248" spans="9:9" ht="15">
      <c r="I248" s="128"/>
    </row>
    <row r="249" spans="9:9" ht="15">
      <c r="I249" s="128"/>
    </row>
    <row r="250" spans="9:9" ht="15">
      <c r="I250" s="128"/>
    </row>
    <row r="251" spans="9:9" ht="15">
      <c r="I251" s="128"/>
    </row>
    <row r="252" spans="9:9" ht="15">
      <c r="I252" s="128"/>
    </row>
    <row r="253" spans="9:9" ht="15">
      <c r="I253" s="128"/>
    </row>
    <row r="254" spans="9:9" ht="15">
      <c r="I254" s="128"/>
    </row>
    <row r="255" spans="9:9" ht="15">
      <c r="I255" s="128"/>
    </row>
    <row r="256" spans="9:9" ht="15">
      <c r="I256" s="128"/>
    </row>
    <row r="257" spans="9:9" ht="15">
      <c r="I257" s="128"/>
    </row>
    <row r="258" spans="9:9" ht="15">
      <c r="I258" s="128"/>
    </row>
    <row r="259" spans="9:9" ht="15">
      <c r="I259" s="128"/>
    </row>
    <row r="260" spans="9:9" ht="15">
      <c r="I260" s="128"/>
    </row>
    <row r="261" spans="9:9" ht="15">
      <c r="I261" s="128"/>
    </row>
    <row r="262" spans="9:9" ht="15">
      <c r="I262" s="128"/>
    </row>
    <row r="263" spans="9:9" ht="15">
      <c r="I263" s="128"/>
    </row>
    <row r="264" spans="9:9" ht="15">
      <c r="I264" s="128"/>
    </row>
    <row r="265" spans="9:9" ht="15">
      <c r="I265" s="128"/>
    </row>
    <row r="266" spans="9:9" ht="15">
      <c r="I266" s="128"/>
    </row>
    <row r="267" spans="9:9" ht="15">
      <c r="I267" s="128"/>
    </row>
    <row r="268" spans="9:9" ht="15">
      <c r="I268" s="128"/>
    </row>
    <row r="269" spans="9:9" ht="15">
      <c r="I269" s="128"/>
    </row>
    <row r="270" spans="9:9" ht="15">
      <c r="I270" s="128"/>
    </row>
    <row r="271" spans="9:9" ht="15">
      <c r="I271" s="128"/>
    </row>
    <row r="272" spans="9:9" ht="15">
      <c r="I272" s="128"/>
    </row>
    <row r="273" spans="9:9" ht="15">
      <c r="I273" s="128"/>
    </row>
    <row r="274" spans="9:9" ht="15">
      <c r="I274" s="128"/>
    </row>
    <row r="275" spans="9:9" ht="15">
      <c r="I275" s="128"/>
    </row>
    <row r="276" spans="9:9" ht="15">
      <c r="I276" s="128"/>
    </row>
    <row r="277" spans="9:9" ht="15">
      <c r="I277" s="128"/>
    </row>
    <row r="278" spans="9:9" ht="15">
      <c r="I278" s="128"/>
    </row>
    <row r="279" spans="9:9" ht="15">
      <c r="I279" s="128"/>
    </row>
    <row r="280" spans="9:9" ht="15">
      <c r="I280" s="128"/>
    </row>
    <row r="281" spans="9:9" ht="15">
      <c r="I281" s="128"/>
    </row>
    <row r="282" spans="9:9" ht="15">
      <c r="I282" s="128"/>
    </row>
    <row r="283" spans="9:9" ht="15">
      <c r="I283" s="128"/>
    </row>
    <row r="284" spans="9:9" ht="15">
      <c r="I284" s="128"/>
    </row>
    <row r="285" spans="9:9" ht="15">
      <c r="I285" s="128"/>
    </row>
    <row r="286" spans="9:9" ht="15">
      <c r="I286" s="128"/>
    </row>
    <row r="287" spans="9:9" ht="15">
      <c r="I287" s="128"/>
    </row>
    <row r="288" spans="9:9" ht="15">
      <c r="I288" s="128"/>
    </row>
    <row r="289" spans="9:9" ht="15">
      <c r="I289" s="128"/>
    </row>
    <row r="290" spans="9:9" ht="15">
      <c r="I290" s="128"/>
    </row>
    <row r="291" spans="9:9" ht="15">
      <c r="I291" s="128"/>
    </row>
    <row r="292" spans="9:9" ht="15">
      <c r="I292" s="128"/>
    </row>
    <row r="293" spans="9:9" ht="15">
      <c r="I293" s="128"/>
    </row>
    <row r="294" spans="9:9" ht="15">
      <c r="I294" s="128"/>
    </row>
    <row r="295" spans="9:9" ht="15">
      <c r="I295" s="128"/>
    </row>
    <row r="296" spans="9:9" ht="15">
      <c r="I296" s="128"/>
    </row>
    <row r="297" spans="9:9" ht="15">
      <c r="I297" s="128"/>
    </row>
    <row r="298" spans="9:9" ht="15">
      <c r="I298" s="128"/>
    </row>
    <row r="299" spans="9:9" ht="15">
      <c r="I299" s="128"/>
    </row>
    <row r="300" spans="9:9" ht="15">
      <c r="I300" s="128"/>
    </row>
    <row r="301" spans="9:9" ht="15">
      <c r="I301" s="128"/>
    </row>
    <row r="302" spans="9:9" ht="15">
      <c r="I302" s="128"/>
    </row>
    <row r="303" spans="9:9" ht="15">
      <c r="I303" s="128"/>
    </row>
    <row r="304" spans="9:9" ht="15">
      <c r="I304" s="128"/>
    </row>
    <row r="305" spans="9:9" ht="15">
      <c r="I305" s="128"/>
    </row>
    <row r="306" spans="9:9" ht="15">
      <c r="I306" s="128"/>
    </row>
    <row r="307" spans="9:9" ht="15">
      <c r="I307" s="128"/>
    </row>
    <row r="308" spans="9:9" ht="15">
      <c r="I308" s="128"/>
    </row>
    <row r="309" spans="9:9" ht="15">
      <c r="I309" s="128"/>
    </row>
    <row r="310" spans="9:9" ht="15">
      <c r="I310" s="128"/>
    </row>
    <row r="311" spans="9:9" ht="15">
      <c r="I311" s="128"/>
    </row>
    <row r="312" spans="9:9" ht="15">
      <c r="I312" s="128"/>
    </row>
    <row r="313" spans="9:9" ht="15">
      <c r="I313" s="128"/>
    </row>
    <row r="314" spans="9:9" ht="15">
      <c r="I314" s="128"/>
    </row>
    <row r="315" spans="9:9" ht="15">
      <c r="I315" s="128"/>
    </row>
    <row r="316" spans="9:9" ht="15">
      <c r="I316" s="128"/>
    </row>
    <row r="317" spans="9:9" ht="15">
      <c r="I317" s="128"/>
    </row>
    <row r="318" spans="9:9" ht="15">
      <c r="I318" s="128"/>
    </row>
    <row r="319" spans="9:9" ht="15">
      <c r="I319" s="128"/>
    </row>
    <row r="320" spans="9:9" ht="15">
      <c r="I320" s="128"/>
    </row>
    <row r="321" spans="9:9" ht="15">
      <c r="I321" s="128"/>
    </row>
    <row r="322" spans="9:9" ht="15">
      <c r="I322" s="128"/>
    </row>
    <row r="323" spans="9:9" ht="15">
      <c r="I323" s="128"/>
    </row>
    <row r="324" spans="9:9" ht="15">
      <c r="I324" s="128"/>
    </row>
    <row r="325" spans="9:9" ht="15">
      <c r="I325" s="128"/>
    </row>
    <row r="326" spans="9:9" ht="15">
      <c r="I326" s="128"/>
    </row>
    <row r="327" spans="9:9" ht="15">
      <c r="I327" s="128"/>
    </row>
    <row r="328" spans="9:9" ht="15">
      <c r="I328" s="128"/>
    </row>
    <row r="329" spans="9:9" ht="15">
      <c r="I329" s="128"/>
    </row>
    <row r="330" spans="9:9" ht="15">
      <c r="I330" s="128"/>
    </row>
    <row r="331" spans="9:9" ht="15">
      <c r="I331" s="128"/>
    </row>
    <row r="332" spans="9:9" ht="15">
      <c r="I332" s="128"/>
    </row>
    <row r="333" spans="9:9" ht="15">
      <c r="I333" s="128"/>
    </row>
    <row r="334" spans="9:9" ht="15">
      <c r="I334" s="128"/>
    </row>
    <row r="335" spans="9:9" ht="15">
      <c r="I335" s="128"/>
    </row>
    <row r="336" spans="9:9" ht="15">
      <c r="I336" s="128"/>
    </row>
    <row r="337" spans="9:9" ht="15">
      <c r="I337" s="128"/>
    </row>
    <row r="338" spans="9:9" ht="15">
      <c r="I338" s="128"/>
    </row>
    <row r="339" spans="9:9" ht="15">
      <c r="I339" s="128"/>
    </row>
    <row r="340" spans="9:9" ht="15">
      <c r="I340" s="128"/>
    </row>
    <row r="341" spans="9:9" ht="15">
      <c r="I341" s="128"/>
    </row>
    <row r="342" spans="9:9" ht="15">
      <c r="I342" s="128"/>
    </row>
    <row r="343" spans="9:9" ht="15">
      <c r="I343" s="128"/>
    </row>
    <row r="344" spans="9:9" ht="15">
      <c r="I344" s="128"/>
    </row>
    <row r="345" spans="9:9" ht="15">
      <c r="I345" s="128"/>
    </row>
    <row r="346" spans="9:9" ht="15">
      <c r="I346" s="128"/>
    </row>
    <row r="347" spans="9:9" ht="15">
      <c r="I347" s="128"/>
    </row>
    <row r="348" spans="9:9" ht="15">
      <c r="I348" s="128"/>
    </row>
    <row r="349" spans="9:9" ht="15">
      <c r="I349" s="128"/>
    </row>
    <row r="350" spans="9:9" ht="15">
      <c r="I350" s="128"/>
    </row>
    <row r="351" spans="9:9" ht="15">
      <c r="I351" s="128"/>
    </row>
    <row r="352" spans="9:9" ht="15">
      <c r="I352" s="128"/>
    </row>
    <row r="353" spans="9:9" ht="15">
      <c r="I353" s="128"/>
    </row>
    <row r="354" spans="9:9" ht="15">
      <c r="I354" s="128"/>
    </row>
    <row r="355" spans="9:9" ht="15">
      <c r="I355" s="128"/>
    </row>
    <row r="356" spans="9:9" ht="15">
      <c r="I356" s="128"/>
    </row>
    <row r="357" spans="9:9" ht="15">
      <c r="I357" s="128"/>
    </row>
    <row r="358" spans="9:9" ht="15">
      <c r="I358" s="128"/>
    </row>
    <row r="359" spans="9:9" ht="15">
      <c r="I359" s="128"/>
    </row>
    <row r="360" spans="9:9" ht="15">
      <c r="I360" s="128"/>
    </row>
    <row r="361" spans="9:9" ht="15">
      <c r="I361" s="128"/>
    </row>
    <row r="362" spans="9:9" ht="15">
      <c r="I362" s="128"/>
    </row>
    <row r="363" spans="9:9" ht="15">
      <c r="I363" s="128"/>
    </row>
    <row r="364" spans="9:9" ht="15">
      <c r="I364" s="128"/>
    </row>
    <row r="365" spans="9:9" ht="15">
      <c r="I365" s="128"/>
    </row>
    <row r="366" spans="9:9" ht="15">
      <c r="I366" s="128"/>
    </row>
    <row r="367" spans="9:9" ht="15">
      <c r="I367" s="128"/>
    </row>
    <row r="368" spans="9:9" ht="15">
      <c r="I368" s="128"/>
    </row>
    <row r="369" spans="9:9" ht="15">
      <c r="I369" s="128"/>
    </row>
    <row r="370" spans="9:9" ht="15">
      <c r="I370" s="128"/>
    </row>
    <row r="371" spans="9:9" ht="15">
      <c r="I371" s="128"/>
    </row>
    <row r="372" spans="9:9" ht="15">
      <c r="I372" s="128"/>
    </row>
    <row r="373" spans="9:9" ht="15">
      <c r="I373" s="128"/>
    </row>
    <row r="374" spans="9:9" ht="15">
      <c r="I374" s="128"/>
    </row>
    <row r="375" spans="9:9" ht="15">
      <c r="I375" s="128"/>
    </row>
    <row r="376" spans="9:9" ht="15">
      <c r="I376" s="128"/>
    </row>
    <row r="377" spans="9:9" ht="15">
      <c r="I377" s="128"/>
    </row>
    <row r="378" spans="9:9" ht="15">
      <c r="I378" s="128"/>
    </row>
    <row r="379" spans="9:9" ht="15">
      <c r="I379" s="128"/>
    </row>
    <row r="380" spans="9:9" ht="15">
      <c r="I380" s="128"/>
    </row>
    <row r="381" spans="9:9" ht="15">
      <c r="I381" s="128"/>
    </row>
    <row r="382" spans="9:9" ht="15">
      <c r="I382" s="128"/>
    </row>
    <row r="383" spans="9:9" ht="15">
      <c r="I383" s="128"/>
    </row>
    <row r="384" spans="9:9" ht="15">
      <c r="I384" s="128"/>
    </row>
    <row r="385" spans="9:9" ht="15">
      <c r="I385" s="128"/>
    </row>
    <row r="386" spans="9:9" ht="15">
      <c r="I386" s="128"/>
    </row>
    <row r="387" spans="9:9" ht="15">
      <c r="I387" s="128"/>
    </row>
    <row r="388" spans="9:9" ht="15">
      <c r="I388" s="128"/>
    </row>
    <row r="389" spans="9:9" ht="15">
      <c r="I389" s="128"/>
    </row>
    <row r="390" spans="9:9" ht="15">
      <c r="I390" s="128"/>
    </row>
    <row r="391" spans="9:9" ht="15">
      <c r="I391" s="128"/>
    </row>
    <row r="392" spans="9:9" ht="15">
      <c r="I392" s="128"/>
    </row>
    <row r="393" spans="9:9" ht="15">
      <c r="I393" s="128"/>
    </row>
    <row r="394" spans="9:9" ht="15">
      <c r="I394" s="128"/>
    </row>
    <row r="395" spans="9:9" ht="15">
      <c r="I395" s="128"/>
    </row>
    <row r="396" spans="9:9" ht="15">
      <c r="I396" s="128"/>
    </row>
    <row r="397" spans="9:9" ht="15">
      <c r="I397" s="128"/>
    </row>
    <row r="398" spans="9:9" ht="15">
      <c r="I398" s="128"/>
    </row>
    <row r="399" spans="9:9" ht="15">
      <c r="I399" s="128"/>
    </row>
    <row r="400" spans="9:9" ht="15">
      <c r="I400" s="128"/>
    </row>
    <row r="401" spans="9:9" ht="15">
      <c r="I401" s="128"/>
    </row>
    <row r="402" spans="9:9" ht="15">
      <c r="I402" s="128"/>
    </row>
    <row r="403" spans="9:9" ht="15">
      <c r="I403" s="128"/>
    </row>
    <row r="404" spans="9:9" ht="15">
      <c r="I404" s="128"/>
    </row>
    <row r="405" spans="9:9" ht="15">
      <c r="I405" s="128"/>
    </row>
    <row r="406" spans="9:9" ht="15">
      <c r="I406" s="128"/>
    </row>
    <row r="407" spans="9:9" ht="15">
      <c r="I407" s="128"/>
    </row>
    <row r="408" spans="9:9" ht="15">
      <c r="I408" s="128"/>
    </row>
    <row r="409" spans="9:9" ht="15">
      <c r="I409" s="128"/>
    </row>
    <row r="410" spans="9:9" ht="15">
      <c r="I410" s="128"/>
    </row>
    <row r="411" spans="9:9" ht="15">
      <c r="I411" s="128"/>
    </row>
    <row r="412" spans="9:9" ht="15">
      <c r="I412" s="128"/>
    </row>
    <row r="413" spans="9:9" ht="15">
      <c r="I413" s="128"/>
    </row>
    <row r="414" spans="9:9" ht="15">
      <c r="I414" s="128"/>
    </row>
    <row r="415" spans="9:9" ht="15">
      <c r="I415" s="128"/>
    </row>
    <row r="416" spans="9:9" ht="15">
      <c r="I416" s="128"/>
    </row>
    <row r="417" spans="9:9" ht="15">
      <c r="I417" s="128"/>
    </row>
    <row r="418" spans="9:9" ht="15">
      <c r="I418" s="128"/>
    </row>
    <row r="419" spans="9:9" ht="15">
      <c r="I419" s="128"/>
    </row>
    <row r="420" spans="9:9" ht="15">
      <c r="I420" s="128"/>
    </row>
    <row r="421" spans="9:9" ht="15">
      <c r="I421" s="128"/>
    </row>
    <row r="422" spans="9:9" ht="15">
      <c r="I422" s="128"/>
    </row>
    <row r="423" spans="9:9" ht="15">
      <c r="I423" s="128"/>
    </row>
    <row r="424" spans="9:9" ht="15">
      <c r="I424" s="128"/>
    </row>
    <row r="425" spans="9:9" ht="15">
      <c r="I425" s="128"/>
    </row>
    <row r="426" spans="9:9" ht="15">
      <c r="I426" s="128"/>
    </row>
    <row r="427" spans="9:9" ht="15">
      <c r="I427" s="128"/>
    </row>
    <row r="428" spans="9:9" ht="15">
      <c r="I428" s="128"/>
    </row>
    <row r="429" spans="9:9" ht="15">
      <c r="I429" s="128"/>
    </row>
    <row r="430" spans="9:9" ht="15">
      <c r="I430" s="128"/>
    </row>
    <row r="431" spans="9:9" ht="15">
      <c r="I431" s="128"/>
    </row>
    <row r="432" spans="9:9" ht="15">
      <c r="I432" s="128"/>
    </row>
    <row r="433" spans="9:9" ht="15">
      <c r="I433" s="128"/>
    </row>
    <row r="434" spans="9:9" ht="15">
      <c r="I434" s="128"/>
    </row>
    <row r="435" spans="9:9" ht="15">
      <c r="I435" s="128"/>
    </row>
    <row r="436" spans="9:9" ht="15">
      <c r="I436" s="128"/>
    </row>
    <row r="437" spans="9:9" ht="15">
      <c r="I437" s="128"/>
    </row>
    <row r="438" spans="9:9" ht="15">
      <c r="I438" s="128"/>
    </row>
    <row r="439" spans="9:9" ht="15">
      <c r="I439" s="128"/>
    </row>
    <row r="440" spans="9:9" ht="15">
      <c r="I440" s="128"/>
    </row>
    <row r="441" spans="9:9" ht="15">
      <c r="I441" s="128"/>
    </row>
    <row r="442" spans="9:9" ht="15">
      <c r="I442" s="128"/>
    </row>
    <row r="443" spans="9:9" ht="15">
      <c r="I443" s="128"/>
    </row>
    <row r="444" spans="9:9" ht="15">
      <c r="I444" s="128"/>
    </row>
    <row r="445" spans="9:9" ht="15">
      <c r="I445" s="128"/>
    </row>
    <row r="446" spans="9:9" ht="15">
      <c r="I446" s="128"/>
    </row>
    <row r="447" spans="9:9" ht="15">
      <c r="I447" s="128"/>
    </row>
    <row r="448" spans="9:9" ht="15">
      <c r="I448" s="128"/>
    </row>
    <row r="449" spans="9:9" ht="15">
      <c r="I449" s="128"/>
    </row>
    <row r="450" spans="9:9" ht="15">
      <c r="I450" s="128"/>
    </row>
    <row r="451" spans="9:9" ht="15">
      <c r="I451" s="128"/>
    </row>
    <row r="452" spans="9:9" ht="15">
      <c r="I452" s="128"/>
    </row>
    <row r="453" spans="9:9" ht="15">
      <c r="I453" s="128"/>
    </row>
    <row r="454" spans="9:9" ht="15">
      <c r="I454" s="128"/>
    </row>
    <row r="455" spans="9:9" ht="15">
      <c r="I455" s="128"/>
    </row>
    <row r="456" spans="9:9" ht="15">
      <c r="I456" s="128"/>
    </row>
    <row r="457" spans="9:9" ht="15">
      <c r="I457" s="128"/>
    </row>
    <row r="458" spans="9:9" ht="15">
      <c r="I458" s="128"/>
    </row>
    <row r="459" spans="9:9" ht="15">
      <c r="I459" s="128"/>
    </row>
    <row r="460" spans="9:9" ht="15">
      <c r="I460" s="128"/>
    </row>
    <row r="461" spans="9:9" ht="15">
      <c r="I461" s="128"/>
    </row>
    <row r="462" spans="9:9" ht="15">
      <c r="I462" s="128"/>
    </row>
    <row r="463" spans="9:9" ht="15">
      <c r="I463" s="128"/>
    </row>
    <row r="464" spans="9:9" ht="15">
      <c r="I464" s="128"/>
    </row>
    <row r="465" spans="9:9" ht="15">
      <c r="I465" s="128"/>
    </row>
    <row r="466" spans="9:9" ht="15">
      <c r="I466" s="128"/>
    </row>
    <row r="467" spans="9:9" ht="15">
      <c r="I467" s="128"/>
    </row>
    <row r="468" spans="9:9" ht="15">
      <c r="I468" s="128"/>
    </row>
    <row r="469" spans="9:9" ht="15">
      <c r="I469" s="128"/>
    </row>
    <row r="470" spans="9:9" ht="15">
      <c r="I470" s="128"/>
    </row>
    <row r="471" spans="9:9" ht="15">
      <c r="I471" s="128"/>
    </row>
    <row r="472" spans="9:9" ht="15">
      <c r="I472" s="128"/>
    </row>
    <row r="473" spans="9:9" ht="15">
      <c r="I473" s="128"/>
    </row>
    <row r="474" spans="9:9" ht="15">
      <c r="I474" s="128"/>
    </row>
    <row r="475" spans="9:9" ht="15">
      <c r="I475" s="128"/>
    </row>
    <row r="476" spans="9:9" ht="15">
      <c r="I476" s="128"/>
    </row>
    <row r="477" spans="9:9" ht="15">
      <c r="I477" s="128"/>
    </row>
    <row r="478" spans="9:9" ht="15">
      <c r="I478" s="128"/>
    </row>
    <row r="479" spans="9:9" ht="15">
      <c r="I479" s="128"/>
    </row>
    <row r="480" spans="9:9" ht="15">
      <c r="I480" s="128"/>
    </row>
    <row r="481" spans="9:9" ht="15">
      <c r="I481" s="128"/>
    </row>
    <row r="482" spans="9:9" ht="15">
      <c r="I482" s="128"/>
    </row>
    <row r="483" spans="9:9" ht="15">
      <c r="I483" s="128"/>
    </row>
    <row r="484" spans="9:9" ht="15">
      <c r="I484" s="128"/>
    </row>
    <row r="485" spans="9:9" ht="15">
      <c r="I485" s="128"/>
    </row>
    <row r="486" spans="9:9" ht="15">
      <c r="I486" s="128"/>
    </row>
    <row r="487" spans="9:9" ht="15">
      <c r="I487" s="128"/>
    </row>
    <row r="488" spans="9:9" ht="15">
      <c r="I488" s="128"/>
    </row>
    <row r="489" spans="9:9" ht="15">
      <c r="I489" s="128"/>
    </row>
    <row r="490" spans="9:9" ht="15">
      <c r="I490" s="128"/>
    </row>
    <row r="491" spans="9:9" ht="15">
      <c r="I491" s="128"/>
    </row>
    <row r="492" spans="9:9" ht="15">
      <c r="I492" s="128"/>
    </row>
    <row r="493" spans="9:9" ht="15">
      <c r="I493" s="128"/>
    </row>
    <row r="494" spans="9:9" ht="15">
      <c r="I494" s="128"/>
    </row>
    <row r="495" spans="9:9" ht="15">
      <c r="I495" s="128"/>
    </row>
    <row r="496" spans="9:9" ht="15">
      <c r="I496" s="128"/>
    </row>
    <row r="497" spans="9:9" ht="15">
      <c r="I497" s="128"/>
    </row>
    <row r="498" spans="9:9" ht="15">
      <c r="I498" s="128"/>
    </row>
    <row r="499" spans="9:9" ht="15">
      <c r="I499" s="128"/>
    </row>
    <row r="500" spans="9:9" ht="15">
      <c r="I500" s="128"/>
    </row>
    <row r="501" spans="9:9" ht="15">
      <c r="I501" s="128"/>
    </row>
    <row r="502" spans="9:9" ht="15">
      <c r="I502" s="128"/>
    </row>
    <row r="503" spans="9:9" ht="15">
      <c r="I503" s="128"/>
    </row>
    <row r="504" spans="9:9" ht="15">
      <c r="I504" s="128"/>
    </row>
    <row r="505" spans="9:9" ht="15">
      <c r="I505" s="128"/>
    </row>
    <row r="506" spans="9:9" ht="15">
      <c r="I506" s="128"/>
    </row>
    <row r="507" spans="9:9" ht="15">
      <c r="I507" s="128"/>
    </row>
    <row r="508" spans="9:9" ht="15">
      <c r="I508" s="128"/>
    </row>
    <row r="509" spans="9:9" ht="15">
      <c r="I509" s="128"/>
    </row>
    <row r="510" spans="9:9" ht="15">
      <c r="I510" s="128"/>
    </row>
    <row r="511" spans="9:9" ht="15">
      <c r="I511" s="128"/>
    </row>
    <row r="512" spans="9:9" ht="15">
      <c r="I512" s="128"/>
    </row>
    <row r="513" spans="9:9" ht="15">
      <c r="I513" s="128"/>
    </row>
    <row r="514" spans="9:9" ht="15">
      <c r="I514" s="128"/>
    </row>
    <row r="515" spans="9:9" ht="15">
      <c r="I515" s="128"/>
    </row>
    <row r="516" spans="9:9" ht="15">
      <c r="I516" s="128"/>
    </row>
    <row r="517" spans="9:9" ht="15">
      <c r="I517" s="128"/>
    </row>
    <row r="518" spans="9:9" ht="15">
      <c r="I518" s="128"/>
    </row>
    <row r="519" spans="9:9" ht="15">
      <c r="I519" s="128"/>
    </row>
    <row r="520" spans="9:9" ht="15">
      <c r="I520" s="128"/>
    </row>
    <row r="521" spans="9:9" ht="15">
      <c r="I521" s="128"/>
    </row>
    <row r="522" spans="9:9" ht="15">
      <c r="I522" s="128"/>
    </row>
    <row r="523" spans="9:9" ht="15">
      <c r="I523" s="128"/>
    </row>
    <row r="524" spans="9:9" ht="15">
      <c r="I524" s="128"/>
    </row>
    <row r="525" spans="9:9" ht="15">
      <c r="I525" s="128"/>
    </row>
    <row r="526" spans="9:9" ht="15">
      <c r="I526" s="128"/>
    </row>
    <row r="527" spans="9:9" ht="15">
      <c r="I527" s="128"/>
    </row>
    <row r="528" spans="9:9" ht="15">
      <c r="I528" s="128"/>
    </row>
    <row r="529" spans="9:9" ht="15">
      <c r="I529" s="128"/>
    </row>
    <row r="530" spans="9:9" ht="15">
      <c r="I530" s="128"/>
    </row>
    <row r="531" spans="9:9" ht="15">
      <c r="I531" s="128"/>
    </row>
    <row r="532" spans="9:9" ht="15">
      <c r="I532" s="128"/>
    </row>
    <row r="533" spans="9:9" ht="15">
      <c r="I533" s="128"/>
    </row>
    <row r="534" spans="9:9" ht="15">
      <c r="I534" s="128"/>
    </row>
    <row r="535" spans="9:9" ht="15">
      <c r="I535" s="128"/>
    </row>
    <row r="536" spans="9:9" ht="15">
      <c r="I536" s="128"/>
    </row>
    <row r="537" spans="9:9" ht="15">
      <c r="I537" s="128"/>
    </row>
    <row r="538" spans="9:9" ht="15">
      <c r="I538" s="128"/>
    </row>
    <row r="539" spans="9:9" ht="15">
      <c r="I539" s="128"/>
    </row>
    <row r="540" spans="9:9" ht="15">
      <c r="I540" s="128"/>
    </row>
    <row r="541" spans="9:9" ht="15">
      <c r="I541" s="128"/>
    </row>
    <row r="542" spans="9:9" ht="15">
      <c r="I542" s="128"/>
    </row>
    <row r="543" spans="9:9" ht="15">
      <c r="I543" s="128"/>
    </row>
    <row r="544" spans="9:9" ht="15">
      <c r="I544" s="128"/>
    </row>
    <row r="545" spans="9:9" ht="15">
      <c r="I545" s="128"/>
    </row>
    <row r="546" spans="9:9" ht="15">
      <c r="I546" s="128"/>
    </row>
    <row r="547" spans="9:9" ht="15">
      <c r="I547" s="128"/>
    </row>
    <row r="548" spans="9:9" ht="15">
      <c r="I548" s="128"/>
    </row>
    <row r="549" spans="9:9" ht="15">
      <c r="I549" s="128"/>
    </row>
    <row r="550" spans="9:9" ht="15">
      <c r="I550" s="128"/>
    </row>
    <row r="551" spans="9:9" ht="15">
      <c r="I551" s="128"/>
    </row>
    <row r="552" spans="9:9" ht="15">
      <c r="I552" s="128"/>
    </row>
    <row r="553" spans="9:9" ht="15">
      <c r="I553" s="128"/>
    </row>
    <row r="554" spans="9:9" ht="15">
      <c r="I554" s="128"/>
    </row>
    <row r="555" spans="9:9" ht="15">
      <c r="I555" s="128"/>
    </row>
    <row r="556" spans="9:9" ht="15">
      <c r="I556" s="128"/>
    </row>
    <row r="557" spans="9:9" ht="15">
      <c r="I557" s="128"/>
    </row>
    <row r="558" spans="9:9" ht="15">
      <c r="I558" s="128"/>
    </row>
    <row r="559" spans="9:9" ht="15">
      <c r="I559" s="128"/>
    </row>
    <row r="560" spans="9:9" ht="15">
      <c r="I560" s="128"/>
    </row>
    <row r="561" spans="9:9" ht="15">
      <c r="I561" s="128"/>
    </row>
    <row r="562" spans="9:9" ht="15">
      <c r="I562" s="128"/>
    </row>
    <row r="563" spans="9:9" ht="15">
      <c r="I563" s="128"/>
    </row>
    <row r="564" spans="9:9" ht="15">
      <c r="I564" s="128"/>
    </row>
    <row r="565" spans="9:9" ht="15">
      <c r="I565" s="128"/>
    </row>
    <row r="566" spans="9:9" ht="15">
      <c r="I566" s="128"/>
    </row>
    <row r="567" spans="9:9" ht="15">
      <c r="I567" s="128"/>
    </row>
    <row r="568" spans="9:9" ht="15">
      <c r="I568" s="128"/>
    </row>
    <row r="569" spans="9:9" ht="15">
      <c r="I569" s="128"/>
    </row>
    <row r="570" spans="9:9" ht="15">
      <c r="I570" s="128"/>
    </row>
    <row r="571" spans="9:9" ht="15">
      <c r="I571" s="128"/>
    </row>
    <row r="572" spans="9:9" ht="15">
      <c r="I572" s="128"/>
    </row>
    <row r="573" spans="9:9" ht="15">
      <c r="I573" s="128"/>
    </row>
    <row r="574" spans="9:9" ht="15">
      <c r="I574" s="128"/>
    </row>
    <row r="575" spans="9:9" ht="15">
      <c r="I575" s="128"/>
    </row>
    <row r="576" spans="9:9" ht="15">
      <c r="I576" s="128"/>
    </row>
    <row r="577" spans="9:9" ht="15">
      <c r="I577" s="128"/>
    </row>
    <row r="578" spans="9:9" ht="15">
      <c r="I578" s="128"/>
    </row>
    <row r="579" spans="9:9" ht="15">
      <c r="I579" s="128"/>
    </row>
    <row r="580" spans="9:9" ht="15">
      <c r="I580" s="128"/>
    </row>
    <row r="581" spans="9:9" ht="15">
      <c r="I581" s="128"/>
    </row>
    <row r="582" spans="9:9" ht="15">
      <c r="I582" s="128"/>
    </row>
    <row r="583" spans="9:9" ht="15">
      <c r="I583" s="128"/>
    </row>
    <row r="584" spans="9:9" ht="15">
      <c r="I584" s="128"/>
    </row>
    <row r="585" spans="9:9" ht="15">
      <c r="I585" s="128"/>
    </row>
    <row r="586" spans="9:9" ht="15">
      <c r="I586" s="128"/>
    </row>
    <row r="587" spans="9:9" ht="15">
      <c r="I587" s="128"/>
    </row>
    <row r="588" spans="9:9" ht="15">
      <c r="I588" s="128"/>
    </row>
    <row r="589" spans="9:9" ht="15">
      <c r="I589" s="128"/>
    </row>
    <row r="590" spans="9:9" ht="15">
      <c r="I590" s="128"/>
    </row>
    <row r="591" spans="9:9" ht="15">
      <c r="I591" s="128"/>
    </row>
    <row r="592" spans="9:9" ht="15">
      <c r="I592" s="128"/>
    </row>
    <row r="593" spans="9:9" ht="15">
      <c r="I593" s="128"/>
    </row>
    <row r="594" spans="9:9" ht="15">
      <c r="I594" s="128"/>
    </row>
    <row r="595" spans="9:9" ht="15">
      <c r="I595" s="128"/>
    </row>
    <row r="596" spans="9:9" ht="15">
      <c r="I596" s="128"/>
    </row>
    <row r="597" spans="9:9" ht="15">
      <c r="I597" s="128"/>
    </row>
    <row r="598" spans="9:9" ht="15">
      <c r="I598" s="128"/>
    </row>
    <row r="599" spans="9:9" ht="15">
      <c r="I599" s="128"/>
    </row>
    <row r="600" spans="9:9" ht="15">
      <c r="I600" s="128"/>
    </row>
    <row r="601" spans="9:9" ht="15">
      <c r="I601" s="128"/>
    </row>
    <row r="602" spans="9:9" ht="15">
      <c r="I602" s="128"/>
    </row>
    <row r="603" spans="9:9" ht="15">
      <c r="I603" s="128"/>
    </row>
    <row r="604" spans="9:9" ht="15">
      <c r="I604" s="128"/>
    </row>
    <row r="605" spans="9:9" ht="15">
      <c r="I605" s="128"/>
    </row>
    <row r="606" spans="9:9" ht="15">
      <c r="I606" s="128"/>
    </row>
    <row r="607" spans="9:9" ht="15">
      <c r="I607" s="128"/>
    </row>
    <row r="608" spans="9:9" ht="15">
      <c r="I608" s="128"/>
    </row>
    <row r="609" spans="9:9" ht="15">
      <c r="I609" s="128"/>
    </row>
    <row r="610" spans="9:9" ht="15">
      <c r="I610" s="128"/>
    </row>
    <row r="611" spans="9:9" ht="15">
      <c r="I611" s="128"/>
    </row>
    <row r="612" spans="9:9" ht="15">
      <c r="I612" s="128"/>
    </row>
    <row r="613" spans="9:9" ht="15">
      <c r="I613" s="128"/>
    </row>
    <row r="614" spans="9:9" ht="15">
      <c r="I614" s="128"/>
    </row>
    <row r="615" spans="9:9" ht="15">
      <c r="I615" s="128"/>
    </row>
    <row r="616" spans="9:9" ht="15">
      <c r="I616" s="128"/>
    </row>
    <row r="617" spans="9:9" ht="15">
      <c r="I617" s="128"/>
    </row>
    <row r="618" spans="9:9" ht="15">
      <c r="I618" s="128"/>
    </row>
    <row r="619" spans="9:9" ht="15">
      <c r="I619" s="128"/>
    </row>
    <row r="620" spans="9:9" ht="15">
      <c r="I620" s="128"/>
    </row>
    <row r="621" spans="9:9" ht="15">
      <c r="I621" s="128"/>
    </row>
    <row r="622" spans="9:9" ht="15">
      <c r="I622" s="128"/>
    </row>
    <row r="623" spans="9:9" ht="15">
      <c r="I623" s="128"/>
    </row>
    <row r="624" spans="9:9" ht="15">
      <c r="I624" s="128"/>
    </row>
    <row r="625" spans="9:9" ht="15">
      <c r="I625" s="128"/>
    </row>
    <row r="626" spans="9:9" ht="15">
      <c r="I626" s="128"/>
    </row>
    <row r="627" spans="9:9" ht="15">
      <c r="I627" s="128"/>
    </row>
    <row r="628" spans="9:9" ht="15">
      <c r="I628" s="128"/>
    </row>
    <row r="629" spans="9:9" ht="15">
      <c r="I629" s="128"/>
    </row>
    <row r="630" spans="9:9" ht="15">
      <c r="I630" s="128"/>
    </row>
    <row r="631" spans="9:9" ht="15">
      <c r="I631" s="128"/>
    </row>
    <row r="632" spans="9:9" ht="15">
      <c r="I632" s="128"/>
    </row>
    <row r="633" spans="9:9" ht="15">
      <c r="I633" s="128"/>
    </row>
    <row r="634" spans="9:9" ht="15">
      <c r="I634" s="128"/>
    </row>
    <row r="635" spans="9:9" ht="15">
      <c r="I635" s="128"/>
    </row>
    <row r="636" spans="9:9" ht="15">
      <c r="I636" s="128"/>
    </row>
    <row r="637" spans="9:9" ht="15">
      <c r="I637" s="128"/>
    </row>
    <row r="638" spans="9:9" ht="15">
      <c r="I638" s="128"/>
    </row>
    <row r="639" spans="9:9" ht="15">
      <c r="I639" s="128"/>
    </row>
    <row r="640" spans="9:9" ht="15">
      <c r="I640" s="128"/>
    </row>
    <row r="641" spans="9:9" ht="15">
      <c r="I641" s="128"/>
    </row>
    <row r="642" spans="9:9" ht="15">
      <c r="I642" s="128"/>
    </row>
    <row r="643" spans="9:9" ht="15">
      <c r="I643" s="128"/>
    </row>
    <row r="644" spans="9:9" ht="15">
      <c r="I644" s="128"/>
    </row>
    <row r="645" spans="9:9" ht="15">
      <c r="I645" s="128"/>
    </row>
    <row r="646" spans="9:9" ht="15">
      <c r="I646" s="128"/>
    </row>
    <row r="647" spans="9:9" ht="15">
      <c r="I647" s="128"/>
    </row>
    <row r="648" spans="9:9" ht="15">
      <c r="I648" s="128"/>
    </row>
    <row r="649" spans="9:9" ht="15">
      <c r="I649" s="128"/>
    </row>
    <row r="650" spans="9:9" ht="15">
      <c r="I650" s="128"/>
    </row>
    <row r="651" spans="9:9" ht="15">
      <c r="I651" s="128"/>
    </row>
    <row r="652" spans="9:9" ht="15">
      <c r="I652" s="128"/>
    </row>
    <row r="653" spans="9:9" ht="15">
      <c r="I653" s="128"/>
    </row>
    <row r="654" spans="9:9" ht="15">
      <c r="I654" s="128"/>
    </row>
    <row r="655" spans="9:9" ht="15">
      <c r="I655" s="128"/>
    </row>
    <row r="656" spans="9:9" ht="15">
      <c r="I656" s="128"/>
    </row>
    <row r="657" spans="9:9" ht="15">
      <c r="I657" s="128"/>
    </row>
    <row r="658" spans="9:9" ht="15">
      <c r="I658" s="128"/>
    </row>
    <row r="659" spans="9:9" ht="15">
      <c r="I659" s="128"/>
    </row>
    <row r="660" spans="9:9" ht="15">
      <c r="I660" s="128"/>
    </row>
    <row r="661" spans="9:9" ht="15">
      <c r="I661" s="128"/>
    </row>
    <row r="662" spans="9:9" ht="15">
      <c r="I662" s="128"/>
    </row>
    <row r="663" spans="9:9" ht="15">
      <c r="I663" s="128"/>
    </row>
    <row r="664" spans="9:9" ht="15">
      <c r="I664" s="128"/>
    </row>
    <row r="665" spans="9:9" ht="15">
      <c r="I665" s="128"/>
    </row>
    <row r="666" spans="9:9" ht="15">
      <c r="I666" s="128"/>
    </row>
    <row r="667" spans="9:9" ht="15">
      <c r="I667" s="128"/>
    </row>
    <row r="668" spans="9:9" ht="15">
      <c r="I668" s="128"/>
    </row>
    <row r="669" spans="9:9" ht="15">
      <c r="I669" s="128"/>
    </row>
    <row r="670" spans="9:9" ht="15">
      <c r="I670" s="128"/>
    </row>
    <row r="671" spans="9:9" ht="15">
      <c r="I671" s="128"/>
    </row>
    <row r="672" spans="9:9" ht="15">
      <c r="I672" s="128"/>
    </row>
    <row r="673" spans="9:9" ht="15">
      <c r="I673" s="128"/>
    </row>
    <row r="674" spans="9:9" ht="15">
      <c r="I674" s="128"/>
    </row>
    <row r="675" spans="9:9" ht="15">
      <c r="I675" s="128"/>
    </row>
    <row r="676" spans="9:9" ht="15">
      <c r="I676" s="128"/>
    </row>
    <row r="677" spans="9:9" ht="15">
      <c r="I677" s="128"/>
    </row>
    <row r="678" spans="9:9" ht="15">
      <c r="I678" s="128"/>
    </row>
    <row r="679" spans="9:9" ht="15">
      <c r="I679" s="128"/>
    </row>
    <row r="680" spans="9:9" ht="15">
      <c r="I680" s="128"/>
    </row>
    <row r="681" spans="9:9" ht="15">
      <c r="I681" s="128"/>
    </row>
    <row r="682" spans="9:9" ht="15">
      <c r="I682" s="128"/>
    </row>
    <row r="683" spans="9:9" ht="15">
      <c r="I683" s="128"/>
    </row>
    <row r="684" spans="9:9" ht="15">
      <c r="I684" s="128"/>
    </row>
    <row r="685" spans="9:9" ht="15">
      <c r="I685" s="128"/>
    </row>
    <row r="686" spans="9:9" ht="15">
      <c r="I686" s="128"/>
    </row>
    <row r="687" spans="9:9" ht="15">
      <c r="I687" s="128"/>
    </row>
    <row r="688" spans="9:9" ht="15">
      <c r="I688" s="128"/>
    </row>
    <row r="689" spans="9:9" ht="15">
      <c r="I689" s="128"/>
    </row>
    <row r="690" spans="9:9" ht="15">
      <c r="I690" s="128"/>
    </row>
    <row r="691" spans="9:9" ht="15">
      <c r="I691" s="128"/>
    </row>
    <row r="692" spans="9:9" ht="15">
      <c r="I692" s="128"/>
    </row>
    <row r="693" spans="9:9" ht="15">
      <c r="I693" s="128"/>
    </row>
    <row r="694" spans="9:9" ht="15">
      <c r="I694" s="128"/>
    </row>
    <row r="695" spans="9:9" ht="15">
      <c r="I695" s="128"/>
    </row>
    <row r="696" spans="9:9" ht="15">
      <c r="I696" s="128"/>
    </row>
    <row r="697" spans="9:9" ht="15">
      <c r="I697" s="128"/>
    </row>
    <row r="698" spans="9:9" ht="15">
      <c r="I698" s="128"/>
    </row>
    <row r="699" spans="9:9" ht="15">
      <c r="I699" s="128"/>
    </row>
    <row r="700" spans="9:9" ht="15">
      <c r="I700" s="128"/>
    </row>
    <row r="701" spans="9:9" ht="15">
      <c r="I701" s="128"/>
    </row>
    <row r="702" spans="9:9" ht="15">
      <c r="I702" s="128"/>
    </row>
    <row r="703" spans="9:9" ht="15">
      <c r="I703" s="128"/>
    </row>
    <row r="704" spans="9:9" ht="15">
      <c r="I704" s="128"/>
    </row>
    <row r="705" spans="9:9" ht="15">
      <c r="I705" s="128"/>
    </row>
    <row r="706" spans="9:9" ht="15">
      <c r="I706" s="128"/>
    </row>
    <row r="707" spans="9:9" ht="15">
      <c r="I707" s="128"/>
    </row>
    <row r="708" spans="9:9" ht="15">
      <c r="I708" s="128"/>
    </row>
    <row r="709" spans="9:9" ht="15">
      <c r="I709" s="128"/>
    </row>
    <row r="710" spans="9:9" ht="15">
      <c r="I710" s="128"/>
    </row>
    <row r="711" spans="9:9" ht="15">
      <c r="I711" s="128"/>
    </row>
    <row r="712" spans="9:9" ht="15">
      <c r="I712" s="128"/>
    </row>
    <row r="713" spans="9:9" ht="15">
      <c r="I713" s="128"/>
    </row>
    <row r="714" spans="9:9" ht="15">
      <c r="I714" s="128"/>
    </row>
    <row r="715" spans="9:9" ht="15">
      <c r="I715" s="128"/>
    </row>
    <row r="716" spans="9:9" ht="15">
      <c r="I716" s="128"/>
    </row>
    <row r="717" spans="9:9" ht="15">
      <c r="I717" s="128"/>
    </row>
    <row r="718" spans="9:9" ht="15">
      <c r="I718" s="128"/>
    </row>
    <row r="719" spans="9:9" ht="15">
      <c r="I719" s="128"/>
    </row>
    <row r="720" spans="9:9" ht="15">
      <c r="I720" s="128"/>
    </row>
    <row r="721" spans="9:9" ht="15">
      <c r="I721" s="128"/>
    </row>
    <row r="722" spans="9:9" ht="15">
      <c r="I722" s="128"/>
    </row>
    <row r="723" spans="9:9" ht="15">
      <c r="I723" s="128"/>
    </row>
    <row r="724" spans="9:9" ht="15">
      <c r="I724" s="128"/>
    </row>
    <row r="725" spans="9:9" ht="15">
      <c r="I725" s="128"/>
    </row>
    <row r="726" spans="9:9" ht="15">
      <c r="I726" s="128"/>
    </row>
    <row r="727" spans="9:9" ht="15">
      <c r="I727" s="128"/>
    </row>
    <row r="728" spans="9:9" ht="15">
      <c r="I728" s="128"/>
    </row>
    <row r="729" spans="9:9" ht="15">
      <c r="I729" s="128"/>
    </row>
    <row r="730" spans="9:9" ht="15">
      <c r="I730" s="128"/>
    </row>
    <row r="731" spans="9:9" ht="15">
      <c r="I731" s="128"/>
    </row>
    <row r="732" spans="9:9" ht="15">
      <c r="I732" s="128"/>
    </row>
    <row r="733" spans="9:9" ht="15">
      <c r="I733" s="128"/>
    </row>
    <row r="734" spans="9:9" ht="15">
      <c r="I734" s="128"/>
    </row>
    <row r="735" spans="9:9" ht="15">
      <c r="I735" s="128"/>
    </row>
    <row r="736" spans="9:9" ht="15">
      <c r="I736" s="128"/>
    </row>
    <row r="737" spans="9:9" ht="15">
      <c r="I737" s="128"/>
    </row>
    <row r="738" spans="9:9" ht="15">
      <c r="I738" s="128"/>
    </row>
    <row r="739" spans="9:9" ht="15">
      <c r="I739" s="128"/>
    </row>
    <row r="740" spans="9:9" ht="15">
      <c r="I740" s="128"/>
    </row>
    <row r="741" spans="9:9" ht="15">
      <c r="I741" s="128"/>
    </row>
    <row r="742" spans="9:9" ht="15">
      <c r="I742" s="128"/>
    </row>
    <row r="743" spans="9:9" ht="15">
      <c r="I743" s="128"/>
    </row>
    <row r="744" spans="9:9" ht="15">
      <c r="I744" s="128"/>
    </row>
    <row r="745" spans="9:9" ht="15">
      <c r="I745" s="128"/>
    </row>
    <row r="746" spans="9:9" ht="15">
      <c r="I746" s="128"/>
    </row>
    <row r="747" spans="9:9" ht="15">
      <c r="I747" s="128"/>
    </row>
    <row r="748" spans="9:9" ht="15">
      <c r="I748" s="128"/>
    </row>
    <row r="749" spans="9:9" ht="15">
      <c r="I749" s="128"/>
    </row>
    <row r="750" spans="9:9" ht="15">
      <c r="I750" s="128"/>
    </row>
    <row r="751" spans="9:9" ht="15">
      <c r="I751" s="128"/>
    </row>
    <row r="752" spans="9:9" ht="15">
      <c r="I752" s="128"/>
    </row>
    <row r="753" spans="9:9" ht="15">
      <c r="I753" s="128"/>
    </row>
    <row r="754" spans="9:9" ht="15">
      <c r="I754" s="128"/>
    </row>
    <row r="755" spans="9:9" ht="15">
      <c r="I755" s="128"/>
    </row>
    <row r="756" spans="9:9" ht="15">
      <c r="I756" s="128"/>
    </row>
    <row r="757" spans="9:9" ht="15">
      <c r="I757" s="128"/>
    </row>
    <row r="758" spans="9:9" ht="15">
      <c r="I758" s="128"/>
    </row>
    <row r="759" spans="9:9" ht="15">
      <c r="I759" s="128"/>
    </row>
    <row r="760" spans="9:9" ht="15">
      <c r="I760" s="128"/>
    </row>
    <row r="761" spans="9:9" ht="15">
      <c r="I761" s="128"/>
    </row>
    <row r="762" spans="9:9" ht="15">
      <c r="I762" s="128"/>
    </row>
    <row r="763" spans="9:9" ht="15">
      <c r="I763" s="128"/>
    </row>
    <row r="764" spans="9:9" ht="15">
      <c r="I764" s="128"/>
    </row>
    <row r="765" spans="9:9" ht="15">
      <c r="I765" s="128"/>
    </row>
    <row r="766" spans="9:9" ht="15">
      <c r="I766" s="128"/>
    </row>
    <row r="767" spans="9:9" ht="15">
      <c r="I767" s="128"/>
    </row>
    <row r="768" spans="9:9" ht="15">
      <c r="I768" s="128"/>
    </row>
    <row r="769" spans="9:9" ht="15">
      <c r="I769" s="128"/>
    </row>
    <row r="770" spans="9:9" ht="15">
      <c r="I770" s="128"/>
    </row>
    <row r="771" spans="9:9" ht="15">
      <c r="I771" s="128"/>
    </row>
    <row r="772" spans="9:9" ht="15">
      <c r="I772" s="128"/>
    </row>
    <row r="773" spans="9:9" ht="15">
      <c r="I773" s="128"/>
    </row>
    <row r="774" spans="9:9" ht="15">
      <c r="I774" s="128"/>
    </row>
    <row r="775" spans="9:9" ht="15">
      <c r="I775" s="128"/>
    </row>
    <row r="776" spans="9:9" ht="15">
      <c r="I776" s="128"/>
    </row>
    <row r="777" spans="9:9" ht="15">
      <c r="I777" s="128"/>
    </row>
    <row r="778" spans="9:9" ht="15">
      <c r="I778" s="128"/>
    </row>
    <row r="779" spans="9:9" ht="15">
      <c r="I779" s="128"/>
    </row>
    <row r="780" spans="9:9" ht="15">
      <c r="I780" s="128"/>
    </row>
    <row r="781" spans="9:9" ht="15">
      <c r="I781" s="128"/>
    </row>
    <row r="782" spans="9:9" ht="15">
      <c r="I782" s="128"/>
    </row>
    <row r="783" spans="9:9" ht="15">
      <c r="I783" s="128"/>
    </row>
    <row r="784" spans="9:9" ht="15">
      <c r="I784" s="128"/>
    </row>
    <row r="785" spans="9:9" ht="15">
      <c r="I785" s="128"/>
    </row>
    <row r="786" spans="9:9" ht="15">
      <c r="I786" s="128"/>
    </row>
    <row r="787" spans="9:9" ht="15">
      <c r="I787" s="128"/>
    </row>
    <row r="788" spans="9:9" ht="15">
      <c r="I788" s="128"/>
    </row>
    <row r="789" spans="9:9" ht="15">
      <c r="I789" s="128"/>
    </row>
    <row r="790" spans="9:9" ht="15">
      <c r="I790" s="128"/>
    </row>
    <row r="791" spans="9:9" ht="15">
      <c r="I791" s="128"/>
    </row>
    <row r="792" spans="9:9" ht="15">
      <c r="I792" s="128"/>
    </row>
    <row r="793" spans="9:9" ht="15">
      <c r="I793" s="128"/>
    </row>
    <row r="794" spans="9:9" ht="15">
      <c r="I794" s="128"/>
    </row>
    <row r="795" spans="9:9" ht="15">
      <c r="I795" s="128"/>
    </row>
    <row r="796" spans="9:9" ht="15">
      <c r="I796" s="128"/>
    </row>
    <row r="797" spans="9:9" ht="15">
      <c r="I797" s="128"/>
    </row>
    <row r="798" spans="9:9" ht="15">
      <c r="I798" s="128"/>
    </row>
    <row r="799" spans="9:9" ht="15">
      <c r="I799" s="128"/>
    </row>
    <row r="800" spans="9:9" ht="15">
      <c r="I800" s="128"/>
    </row>
    <row r="801" spans="9:9" ht="15">
      <c r="I801" s="128"/>
    </row>
    <row r="802" spans="9:9" ht="15">
      <c r="I802" s="128"/>
    </row>
    <row r="803" spans="9:9" ht="15">
      <c r="I803" s="128"/>
    </row>
    <row r="804" spans="9:9" ht="15">
      <c r="I804" s="128"/>
    </row>
    <row r="805" spans="9:9" ht="15">
      <c r="I805" s="128"/>
    </row>
    <row r="806" spans="9:9" ht="15">
      <c r="I806" s="128"/>
    </row>
    <row r="807" spans="9:9" ht="15">
      <c r="I807" s="128"/>
    </row>
    <row r="808" spans="9:9" ht="15">
      <c r="I808" s="128"/>
    </row>
    <row r="809" spans="9:9" ht="15">
      <c r="I809" s="128"/>
    </row>
    <row r="810" spans="9:9" ht="15">
      <c r="I810" s="128"/>
    </row>
    <row r="811" spans="9:9" ht="15">
      <c r="I811" s="128"/>
    </row>
    <row r="812" spans="9:9" ht="15">
      <c r="I812" s="128"/>
    </row>
    <row r="813" spans="9:9" ht="15">
      <c r="I813" s="128"/>
    </row>
    <row r="814" spans="9:9" ht="15">
      <c r="I814" s="128"/>
    </row>
    <row r="815" spans="9:9" ht="15">
      <c r="I815" s="128"/>
    </row>
    <row r="816" spans="9:9" ht="15">
      <c r="I816" s="128"/>
    </row>
    <row r="817" spans="9:9" ht="15">
      <c r="I817" s="128"/>
    </row>
    <row r="818" spans="9:9" ht="15">
      <c r="I818" s="128"/>
    </row>
    <row r="819" spans="9:9" ht="15">
      <c r="I819" s="128"/>
    </row>
    <row r="820" spans="9:9" ht="15">
      <c r="I820" s="128"/>
    </row>
    <row r="821" spans="9:9" ht="15">
      <c r="I821" s="128"/>
    </row>
    <row r="822" spans="9:9" ht="15">
      <c r="I822" s="128"/>
    </row>
    <row r="823" spans="9:9" ht="15">
      <c r="I823" s="128"/>
    </row>
    <row r="824" spans="9:9" ht="15">
      <c r="I824" s="128"/>
    </row>
    <row r="825" spans="9:9" ht="15">
      <c r="I825" s="128"/>
    </row>
    <row r="826" spans="9:9" ht="15">
      <c r="I826" s="128"/>
    </row>
    <row r="827" spans="9:9" ht="15">
      <c r="I827" s="128"/>
    </row>
    <row r="828" spans="9:9" ht="15">
      <c r="I828" s="128"/>
    </row>
    <row r="829" spans="9:9" ht="15">
      <c r="I829" s="128"/>
    </row>
    <row r="830" spans="9:9" ht="15">
      <c r="I830" s="128"/>
    </row>
    <row r="831" spans="9:9" ht="15">
      <c r="I831" s="128"/>
    </row>
    <row r="832" spans="9:9" ht="15">
      <c r="I832" s="128"/>
    </row>
    <row r="833" spans="9:9" ht="15">
      <c r="I833" s="128"/>
    </row>
    <row r="834" spans="9:9" ht="15">
      <c r="I834" s="128"/>
    </row>
    <row r="835" spans="9:9" ht="15">
      <c r="I835" s="128"/>
    </row>
    <row r="836" spans="9:9" ht="15">
      <c r="I836" s="128"/>
    </row>
    <row r="837" spans="9:9" ht="15">
      <c r="I837" s="128"/>
    </row>
    <row r="838" spans="9:9" ht="15">
      <c r="I838" s="128"/>
    </row>
    <row r="839" spans="9:9" ht="15">
      <c r="I839" s="128"/>
    </row>
    <row r="840" spans="9:9" ht="15">
      <c r="I840" s="128"/>
    </row>
    <row r="841" spans="9:9" ht="15">
      <c r="I841" s="128"/>
    </row>
    <row r="842" spans="9:9" ht="15">
      <c r="I842" s="128"/>
    </row>
    <row r="843" spans="9:9" ht="15">
      <c r="I843" s="128"/>
    </row>
    <row r="844" spans="9:9" ht="15">
      <c r="I844" s="128"/>
    </row>
    <row r="845" spans="9:9" ht="15">
      <c r="I845" s="128"/>
    </row>
    <row r="846" spans="9:9" ht="15">
      <c r="I846" s="128"/>
    </row>
    <row r="847" spans="9:9" ht="15">
      <c r="I847" s="128"/>
    </row>
    <row r="848" spans="9:9" ht="15">
      <c r="I848" s="128"/>
    </row>
    <row r="849" spans="9:9" ht="15">
      <c r="I849" s="128"/>
    </row>
    <row r="850" spans="9:9" ht="15">
      <c r="I850" s="128"/>
    </row>
    <row r="851" spans="9:9" ht="15">
      <c r="I851" s="128"/>
    </row>
    <row r="852" spans="9:9" ht="15">
      <c r="I852" s="128"/>
    </row>
    <row r="853" spans="9:9" ht="15">
      <c r="I853" s="128"/>
    </row>
    <row r="854" spans="9:9" ht="15">
      <c r="I854" s="128"/>
    </row>
    <row r="855" spans="9:9" ht="15">
      <c r="I855" s="128"/>
    </row>
    <row r="856" spans="9:9" ht="15">
      <c r="I856" s="128"/>
    </row>
    <row r="857" spans="9:9" ht="15">
      <c r="I857" s="128"/>
    </row>
    <row r="858" spans="9:9" ht="15">
      <c r="I858" s="128"/>
    </row>
    <row r="859" spans="9:9" ht="15">
      <c r="I859" s="128"/>
    </row>
    <row r="860" spans="9:9" ht="15">
      <c r="I860" s="128"/>
    </row>
    <row r="861" spans="9:9" ht="15">
      <c r="I861" s="128"/>
    </row>
    <row r="862" spans="9:9" ht="15">
      <c r="I862" s="128"/>
    </row>
    <row r="863" spans="9:9" ht="15">
      <c r="I863" s="128"/>
    </row>
    <row r="864" spans="9:9" ht="15">
      <c r="I864" s="128"/>
    </row>
    <row r="865" spans="9:9" ht="15">
      <c r="I865" s="128"/>
    </row>
    <row r="866" spans="9:9" ht="15">
      <c r="I866" s="128"/>
    </row>
    <row r="867" spans="9:9" ht="15">
      <c r="I867" s="128"/>
    </row>
    <row r="868" spans="9:9" ht="15">
      <c r="I868" s="128"/>
    </row>
    <row r="869" spans="9:9" ht="15">
      <c r="I869" s="128"/>
    </row>
    <row r="870" spans="9:9" ht="15">
      <c r="I870" s="128"/>
    </row>
    <row r="871" spans="9:9" ht="15">
      <c r="I871" s="128"/>
    </row>
    <row r="872" spans="9:9" ht="15">
      <c r="I872" s="128"/>
    </row>
    <row r="873" spans="9:9" ht="15">
      <c r="I873" s="128"/>
    </row>
    <row r="874" spans="9:9" ht="15">
      <c r="I874" s="128"/>
    </row>
    <row r="875" spans="9:9" ht="15">
      <c r="I875" s="128"/>
    </row>
    <row r="876" spans="9:9" ht="15">
      <c r="I876" s="128"/>
    </row>
    <row r="877" spans="9:9" ht="15">
      <c r="I877" s="128"/>
    </row>
    <row r="878" spans="9:9" ht="15">
      <c r="I878" s="128"/>
    </row>
    <row r="879" spans="9:9" ht="15">
      <c r="I879" s="128"/>
    </row>
    <row r="880" spans="9:9" ht="15">
      <c r="I880" s="128"/>
    </row>
    <row r="881" spans="9:9" ht="15">
      <c r="I881" s="128"/>
    </row>
    <row r="882" spans="9:9" ht="15">
      <c r="I882" s="128"/>
    </row>
    <row r="883" spans="9:9" ht="15">
      <c r="I883" s="128"/>
    </row>
    <row r="884" spans="9:9" ht="15">
      <c r="I884" s="128"/>
    </row>
    <row r="885" spans="9:9" ht="15">
      <c r="I885" s="128"/>
    </row>
    <row r="886" spans="9:9" ht="15">
      <c r="I886" s="128"/>
    </row>
    <row r="887" spans="9:9" ht="15">
      <c r="I887" s="128"/>
    </row>
    <row r="888" spans="9:9" ht="15">
      <c r="I888" s="128"/>
    </row>
    <row r="889" spans="9:9" ht="15">
      <c r="I889" s="128"/>
    </row>
    <row r="890" spans="9:9" ht="15">
      <c r="I890" s="128"/>
    </row>
    <row r="891" spans="9:9" ht="15">
      <c r="I891" s="128"/>
    </row>
    <row r="892" spans="9:9" ht="15">
      <c r="I892" s="128"/>
    </row>
    <row r="893" spans="9:9" ht="15">
      <c r="I893" s="128"/>
    </row>
    <row r="894" spans="9:9" ht="15">
      <c r="I894" s="128"/>
    </row>
    <row r="895" spans="9:9" ht="15">
      <c r="I895" s="128"/>
    </row>
    <row r="896" spans="9:9" ht="15">
      <c r="I896" s="128"/>
    </row>
    <row r="897" spans="9:9" ht="15">
      <c r="I897" s="128"/>
    </row>
    <row r="898" spans="9:9" ht="15">
      <c r="I898" s="128"/>
    </row>
    <row r="899" spans="9:9" ht="15">
      <c r="I899" s="128"/>
    </row>
    <row r="900" spans="9:9" ht="15">
      <c r="I900" s="128"/>
    </row>
    <row r="901" spans="9:9" ht="15">
      <c r="I901" s="128"/>
    </row>
    <row r="902" spans="9:9" ht="15">
      <c r="I902" s="128"/>
    </row>
    <row r="903" spans="9:9" ht="15">
      <c r="I903" s="128"/>
    </row>
    <row r="904" spans="9:9" ht="15">
      <c r="I904" s="128"/>
    </row>
    <row r="905" spans="9:9" ht="15">
      <c r="I905" s="128"/>
    </row>
    <row r="906" spans="9:9" ht="15">
      <c r="I906" s="128"/>
    </row>
    <row r="907" spans="9:9" ht="15">
      <c r="I907" s="128"/>
    </row>
    <row r="908" spans="9:9" ht="15">
      <c r="I908" s="128"/>
    </row>
    <row r="909" spans="9:9" ht="15">
      <c r="I909" s="128"/>
    </row>
    <row r="910" spans="9:9" ht="15">
      <c r="I910" s="128"/>
    </row>
    <row r="911" spans="9:9" ht="15">
      <c r="I911" s="128"/>
    </row>
    <row r="912" spans="9:9" ht="15">
      <c r="I912" s="128"/>
    </row>
    <row r="913" spans="9:9" ht="15">
      <c r="I913" s="128"/>
    </row>
    <row r="914" spans="9:9" ht="15">
      <c r="I914" s="128"/>
    </row>
    <row r="915" spans="9:9" ht="15">
      <c r="I915" s="128"/>
    </row>
    <row r="916" spans="9:9" ht="15">
      <c r="I916" s="128"/>
    </row>
    <row r="917" spans="9:9" ht="15">
      <c r="I917" s="128"/>
    </row>
    <row r="918" spans="9:9" ht="15">
      <c r="I918" s="128"/>
    </row>
    <row r="919" spans="9:9" ht="15">
      <c r="I919" s="128"/>
    </row>
    <row r="920" spans="9:9" ht="15">
      <c r="I920" s="128"/>
    </row>
    <row r="921" spans="9:9" ht="15">
      <c r="I921" s="128"/>
    </row>
    <row r="922" spans="9:9" ht="15">
      <c r="I922" s="128"/>
    </row>
    <row r="923" spans="9:9" ht="15">
      <c r="I923" s="128"/>
    </row>
    <row r="924" spans="9:9" ht="15">
      <c r="I924" s="128"/>
    </row>
    <row r="925" spans="9:9" ht="15">
      <c r="I925" s="128"/>
    </row>
    <row r="926" spans="9:9" ht="15">
      <c r="I926" s="128"/>
    </row>
    <row r="927" spans="9:9" ht="15">
      <c r="I927" s="128"/>
    </row>
    <row r="928" spans="9:9" ht="15">
      <c r="I928" s="128"/>
    </row>
    <row r="929" spans="9:9" ht="15">
      <c r="I929" s="128"/>
    </row>
    <row r="930" spans="9:9" ht="15">
      <c r="I930" s="128"/>
    </row>
    <row r="931" spans="9:9" ht="15">
      <c r="I931" s="128"/>
    </row>
    <row r="932" spans="9:9" ht="15">
      <c r="I932" s="128"/>
    </row>
    <row r="933" spans="9:9" ht="15">
      <c r="I933" s="128"/>
    </row>
    <row r="934" spans="9:9" ht="15">
      <c r="I934" s="128"/>
    </row>
    <row r="935" spans="9:9" ht="15">
      <c r="I935" s="128"/>
    </row>
    <row r="936" spans="9:9" ht="15">
      <c r="I936" s="128"/>
    </row>
    <row r="937" spans="9:9" ht="15">
      <c r="I937" s="128"/>
    </row>
    <row r="938" spans="9:9" ht="15">
      <c r="I938" s="128"/>
    </row>
    <row r="939" spans="9:9" ht="15">
      <c r="I939" s="128"/>
    </row>
    <row r="940" spans="9:9" ht="15">
      <c r="I940" s="128"/>
    </row>
    <row r="941" spans="9:9" ht="15">
      <c r="I941" s="128"/>
    </row>
    <row r="942" spans="9:9" ht="15">
      <c r="I942" s="128"/>
    </row>
    <row r="943" spans="9:9" ht="15">
      <c r="I943" s="128"/>
    </row>
    <row r="944" spans="9:9" ht="15">
      <c r="I944" s="128"/>
    </row>
    <row r="945" spans="9:9" ht="15">
      <c r="I945" s="128"/>
    </row>
    <row r="946" spans="9:9" ht="15">
      <c r="I946" s="128"/>
    </row>
    <row r="947" spans="9:9" ht="15">
      <c r="I947" s="128"/>
    </row>
    <row r="948" spans="9:9" ht="15">
      <c r="I948" s="128"/>
    </row>
    <row r="949" spans="9:9" ht="15">
      <c r="I949" s="128"/>
    </row>
    <row r="950" spans="9:9" ht="15">
      <c r="I950" s="128"/>
    </row>
    <row r="951" spans="9:9" ht="15">
      <c r="I951" s="128"/>
    </row>
    <row r="952" spans="9:9" ht="15">
      <c r="I952" s="128"/>
    </row>
    <row r="953" spans="9:9" ht="15">
      <c r="I953" s="128"/>
    </row>
    <row r="954" spans="9:9" ht="15">
      <c r="I954" s="128"/>
    </row>
    <row r="955" spans="9:9" ht="15">
      <c r="I955" s="128"/>
    </row>
    <row r="956" spans="9:9" ht="15">
      <c r="I956" s="128"/>
    </row>
    <row r="957" spans="9:9" ht="15">
      <c r="I957" s="128"/>
    </row>
    <row r="958" spans="9:9" ht="15">
      <c r="I958" s="128"/>
    </row>
    <row r="959" spans="9:9" ht="15">
      <c r="I959" s="128"/>
    </row>
    <row r="960" spans="9:9" ht="15">
      <c r="I960" s="128"/>
    </row>
    <row r="961" spans="9:9" ht="15">
      <c r="I961" s="128"/>
    </row>
    <row r="962" spans="9:9" ht="15">
      <c r="I962" s="128"/>
    </row>
    <row r="963" spans="9:9" ht="15">
      <c r="I963" s="128"/>
    </row>
    <row r="964" spans="9:9" ht="15">
      <c r="I964" s="128"/>
    </row>
    <row r="965" spans="9:9" ht="15">
      <c r="I965" s="128"/>
    </row>
    <row r="966" spans="9:9" ht="15">
      <c r="I966" s="128"/>
    </row>
    <row r="967" spans="9:9" ht="15">
      <c r="I967" s="128"/>
    </row>
    <row r="968" spans="9:9" ht="15">
      <c r="I968" s="128"/>
    </row>
    <row r="969" spans="9:9" ht="15">
      <c r="I969" s="128"/>
    </row>
    <row r="970" spans="9:9" ht="15">
      <c r="I970" s="128"/>
    </row>
    <row r="971" spans="9:9" ht="15">
      <c r="I971" s="128"/>
    </row>
    <row r="972" spans="9:9" ht="15">
      <c r="I972" s="128"/>
    </row>
    <row r="973" spans="9:9" ht="15">
      <c r="I973" s="128"/>
    </row>
    <row r="974" spans="9:9" ht="15">
      <c r="I974" s="128"/>
    </row>
    <row r="975" spans="9:9" ht="15">
      <c r="I975" s="128"/>
    </row>
    <row r="976" spans="9:9" ht="15">
      <c r="I976" s="128"/>
    </row>
    <row r="977" spans="9:9" ht="15">
      <c r="I977" s="128"/>
    </row>
    <row r="978" spans="9:9" ht="15">
      <c r="I978" s="128"/>
    </row>
    <row r="979" spans="9:9" ht="15">
      <c r="I979" s="128"/>
    </row>
    <row r="980" spans="9:9" ht="15">
      <c r="I980" s="128"/>
    </row>
    <row r="981" spans="9:9" ht="15">
      <c r="I981" s="128"/>
    </row>
    <row r="982" spans="9:9" ht="15">
      <c r="I982" s="128"/>
    </row>
    <row r="983" spans="9:9" ht="15">
      <c r="I983" s="128"/>
    </row>
    <row r="984" spans="9:9" ht="15">
      <c r="I984" s="128"/>
    </row>
    <row r="985" spans="9:9" ht="15">
      <c r="I985" s="128"/>
    </row>
    <row r="986" spans="9:9" ht="15">
      <c r="I986" s="128"/>
    </row>
    <row r="987" spans="9:9" ht="15">
      <c r="I987" s="128"/>
    </row>
    <row r="988" spans="9:9" ht="15">
      <c r="I988" s="128"/>
    </row>
    <row r="989" spans="9:9" ht="15">
      <c r="I989" s="128"/>
    </row>
    <row r="990" spans="9:9" ht="15">
      <c r="I990" s="128"/>
    </row>
    <row r="991" spans="9:9" ht="15">
      <c r="I991" s="128"/>
    </row>
    <row r="992" spans="9:9" ht="15">
      <c r="I992" s="128"/>
    </row>
    <row r="993" spans="9:9" ht="15">
      <c r="I993" s="128"/>
    </row>
    <row r="994" spans="9:9" ht="15">
      <c r="I994" s="128"/>
    </row>
    <row r="995" spans="9:9" ht="15">
      <c r="I995" s="128"/>
    </row>
    <row r="996" spans="9:9" ht="15">
      <c r="I996" s="128"/>
    </row>
    <row r="997" spans="9:9" ht="15">
      <c r="I997" s="128"/>
    </row>
    <row r="998" spans="9:9" ht="15">
      <c r="I998" s="128"/>
    </row>
    <row r="999" spans="9:9" ht="15">
      <c r="I999" s="128"/>
    </row>
    <row r="1000" spans="9:9" ht="15">
      <c r="I1000" s="128"/>
    </row>
    <row r="1001" spans="9:9" ht="15">
      <c r="I1001" s="128"/>
    </row>
    <row r="1002" spans="9:9" ht="15">
      <c r="I1002" s="128"/>
    </row>
    <row r="1003" spans="9:9" ht="15">
      <c r="I1003" s="128"/>
    </row>
    <row r="1004" spans="9:9" ht="15">
      <c r="I1004" s="128"/>
    </row>
    <row r="1005" spans="9:9" ht="15">
      <c r="I1005" s="128"/>
    </row>
    <row r="1006" spans="9:9" ht="15">
      <c r="I1006" s="128"/>
    </row>
    <row r="1007" spans="9:9" ht="15">
      <c r="I1007" s="128"/>
    </row>
    <row r="1008" spans="9:9" ht="15">
      <c r="I1008" s="128"/>
    </row>
    <row r="1009" spans="9:9" ht="15">
      <c r="I1009" s="128"/>
    </row>
    <row r="1010" spans="9:9" ht="15">
      <c r="I1010" s="128"/>
    </row>
    <row r="1011" spans="9:9" ht="15">
      <c r="I1011" s="128"/>
    </row>
    <row r="1012" spans="9:9" ht="15">
      <c r="I1012" s="128"/>
    </row>
    <row r="1013" spans="9:9" ht="15">
      <c r="I1013" s="128"/>
    </row>
    <row r="1014" spans="9:9" ht="15">
      <c r="I1014" s="128"/>
    </row>
    <row r="1015" spans="9:9" ht="15">
      <c r="I1015" s="128"/>
    </row>
    <row r="1016" spans="9:9" ht="15">
      <c r="I1016" s="128"/>
    </row>
    <row r="1017" spans="9:9" ht="15">
      <c r="I1017" s="128"/>
    </row>
    <row r="1018" spans="9:9" ht="15">
      <c r="I1018" s="128"/>
    </row>
    <row r="1019" spans="9:9" ht="15">
      <c r="I1019" s="128"/>
    </row>
    <row r="1020" spans="9:9" ht="15">
      <c r="I1020" s="128"/>
    </row>
    <row r="1021" spans="9:9" ht="15">
      <c r="I1021" s="128"/>
    </row>
    <row r="1022" spans="9:9" ht="15">
      <c r="I1022" s="128"/>
    </row>
    <row r="1023" spans="9:9" ht="15">
      <c r="I1023" s="128"/>
    </row>
    <row r="1024" spans="9:9" ht="15">
      <c r="I1024" s="128"/>
    </row>
    <row r="1025" spans="9:9" ht="15">
      <c r="I1025" s="128"/>
    </row>
    <row r="1026" spans="9:9" ht="15">
      <c r="I1026" s="128"/>
    </row>
    <row r="1027" spans="9:9" ht="15">
      <c r="I1027" s="128"/>
    </row>
    <row r="1028" spans="9:9" ht="15">
      <c r="I1028" s="128"/>
    </row>
    <row r="1029" spans="9:9" ht="15">
      <c r="I1029" s="128"/>
    </row>
    <row r="1030" spans="9:9" ht="15">
      <c r="I1030" s="128"/>
    </row>
    <row r="1031" spans="9:9" ht="15">
      <c r="I1031" s="128"/>
    </row>
    <row r="1032" spans="9:9" ht="15">
      <c r="I1032" s="128"/>
    </row>
    <row r="1033" spans="9:9" ht="15">
      <c r="I1033" s="128"/>
    </row>
    <row r="1034" spans="9:9" ht="15">
      <c r="I1034" s="128"/>
    </row>
    <row r="1035" spans="9:9" ht="15">
      <c r="I1035" s="128"/>
    </row>
    <row r="1036" spans="9:9" ht="15">
      <c r="I1036" s="128"/>
    </row>
    <row r="1037" spans="9:9" ht="15">
      <c r="I1037" s="128"/>
    </row>
    <row r="1038" spans="9:9" ht="15">
      <c r="I1038" s="128"/>
    </row>
    <row r="1039" spans="9:9" ht="15">
      <c r="I1039" s="128"/>
    </row>
    <row r="1040" spans="9:9" ht="15">
      <c r="I1040" s="128"/>
    </row>
    <row r="1041" spans="9:9" ht="15">
      <c r="I1041" s="128"/>
    </row>
    <row r="1042" spans="9:9" ht="15">
      <c r="I1042" s="128"/>
    </row>
    <row r="1043" spans="9:9" ht="15">
      <c r="I1043" s="128"/>
    </row>
    <row r="1044" spans="9:9" ht="15">
      <c r="I1044" s="128"/>
    </row>
    <row r="1045" spans="9:9" ht="15">
      <c r="I1045" s="128"/>
    </row>
    <row r="1046" spans="9:9" ht="15">
      <c r="I1046" s="128"/>
    </row>
    <row r="1047" spans="9:9" ht="15">
      <c r="I1047" s="128"/>
    </row>
    <row r="1048" spans="9:9" ht="15">
      <c r="I1048" s="128"/>
    </row>
    <row r="1049" spans="9:9" ht="15">
      <c r="I1049" s="128"/>
    </row>
    <row r="1050" spans="9:9" ht="15">
      <c r="I1050" s="128"/>
    </row>
    <row r="1051" spans="9:9" ht="15">
      <c r="I1051" s="128"/>
    </row>
    <row r="1052" spans="9:9" ht="15">
      <c r="I1052" s="128"/>
    </row>
    <row r="1053" spans="9:9" ht="15">
      <c r="I1053" s="128"/>
    </row>
    <row r="1054" spans="9:9" ht="15">
      <c r="I1054" s="128"/>
    </row>
    <row r="1055" spans="9:9" ht="15">
      <c r="I1055" s="128"/>
    </row>
    <row r="1056" spans="9:9" ht="15">
      <c r="I1056" s="128"/>
    </row>
    <row r="1057" spans="9:9" ht="15">
      <c r="I1057" s="128"/>
    </row>
    <row r="1058" spans="9:9" ht="15">
      <c r="I1058" s="128"/>
    </row>
    <row r="1059" spans="9:9" ht="15">
      <c r="I1059" s="128"/>
    </row>
    <row r="1060" spans="9:9" ht="15">
      <c r="I1060" s="128"/>
    </row>
    <row r="1061" spans="9:9" ht="15">
      <c r="I1061" s="128"/>
    </row>
    <row r="1062" spans="9:9" ht="15">
      <c r="I1062" s="128"/>
    </row>
    <row r="1063" spans="9:9" ht="15">
      <c r="I1063" s="128"/>
    </row>
    <row r="1064" spans="9:9" ht="15">
      <c r="I1064" s="128"/>
    </row>
    <row r="1065" spans="9:9" ht="15">
      <c r="I1065" s="128"/>
    </row>
    <row r="1066" spans="9:9" ht="15">
      <c r="I1066" s="128"/>
    </row>
    <row r="1067" spans="9:9" ht="15">
      <c r="I1067" s="128"/>
    </row>
    <row r="1068" spans="9:9" ht="15">
      <c r="I1068" s="128"/>
    </row>
    <row r="1069" spans="9:9" ht="15">
      <c r="I1069" s="128"/>
    </row>
    <row r="1070" spans="9:9" ht="15">
      <c r="I1070" s="128"/>
    </row>
    <row r="1071" spans="9:9" ht="15">
      <c r="I1071" s="128"/>
    </row>
    <row r="1072" spans="9:9" ht="15">
      <c r="I1072" s="128"/>
    </row>
    <row r="1073" spans="9:9" ht="15">
      <c r="I1073" s="128"/>
    </row>
    <row r="1074" spans="9:9" ht="15">
      <c r="I1074" s="128"/>
    </row>
    <row r="1075" spans="9:9" ht="15">
      <c r="I1075" s="128"/>
    </row>
    <row r="1076" spans="9:9" ht="15">
      <c r="I1076" s="128"/>
    </row>
    <row r="1077" spans="9:9" ht="15">
      <c r="I1077" s="128"/>
    </row>
    <row r="1078" spans="9:9" ht="15">
      <c r="I1078" s="128"/>
    </row>
    <row r="1079" spans="9:9" ht="15">
      <c r="I1079" s="128"/>
    </row>
    <row r="1080" spans="9:9" ht="15">
      <c r="I1080" s="128"/>
    </row>
    <row r="1081" spans="9:9" ht="15">
      <c r="I1081" s="128"/>
    </row>
    <row r="1082" spans="9:9" ht="15">
      <c r="I1082" s="128"/>
    </row>
    <row r="1083" spans="9:9" ht="15">
      <c r="I1083" s="128"/>
    </row>
    <row r="1084" spans="9:9" ht="15">
      <c r="I1084" s="128"/>
    </row>
    <row r="1085" spans="9:9" ht="15">
      <c r="I1085" s="128"/>
    </row>
    <row r="1086" spans="9:9" ht="15">
      <c r="I1086" s="128"/>
    </row>
    <row r="1087" spans="9:9" ht="15">
      <c r="I1087" s="128"/>
    </row>
    <row r="1088" spans="9:9" ht="15">
      <c r="I1088" s="128"/>
    </row>
    <row r="1089" spans="9:9" ht="15">
      <c r="I1089" s="128"/>
    </row>
    <row r="1090" spans="9:9" ht="15">
      <c r="I1090" s="128"/>
    </row>
    <row r="1091" spans="9:9" ht="15">
      <c r="I1091" s="128"/>
    </row>
    <row r="1092" spans="9:9" ht="15">
      <c r="I1092" s="128"/>
    </row>
    <row r="1093" spans="9:9" ht="15">
      <c r="I1093" s="128"/>
    </row>
    <row r="1094" spans="9:9" ht="15">
      <c r="I1094" s="128"/>
    </row>
    <row r="1095" spans="9:9" ht="15">
      <c r="I1095" s="128"/>
    </row>
    <row r="1096" spans="9:9" ht="15">
      <c r="I1096" s="128"/>
    </row>
    <row r="1097" spans="9:9" ht="15">
      <c r="I1097" s="128"/>
    </row>
    <row r="1098" spans="9:9" ht="15">
      <c r="I1098" s="128"/>
    </row>
    <row r="1099" spans="9:9" ht="15">
      <c r="I1099" s="128"/>
    </row>
    <row r="1100" spans="9:9" ht="15">
      <c r="I1100" s="128"/>
    </row>
    <row r="1101" spans="9:9" ht="15">
      <c r="I1101" s="128"/>
    </row>
    <row r="1102" spans="9:9" ht="15">
      <c r="I1102" s="128"/>
    </row>
    <row r="1103" spans="9:9" ht="15">
      <c r="I1103" s="128"/>
    </row>
    <row r="1104" spans="9:9" ht="15">
      <c r="I1104" s="128"/>
    </row>
    <row r="1105" spans="9:9" ht="15">
      <c r="I1105" s="128"/>
    </row>
    <row r="1106" spans="9:9" ht="15">
      <c r="I1106" s="128"/>
    </row>
    <row r="1107" spans="9:9" ht="15">
      <c r="I1107" s="128"/>
    </row>
    <row r="1108" spans="9:9" ht="15">
      <c r="I1108" s="128"/>
    </row>
    <row r="1109" spans="9:9" ht="15">
      <c r="I1109" s="128"/>
    </row>
    <row r="1110" spans="9:9" ht="15">
      <c r="I1110" s="128"/>
    </row>
    <row r="1111" spans="9:9" ht="15">
      <c r="I1111" s="128"/>
    </row>
    <row r="1112" spans="9:9" ht="15">
      <c r="I1112" s="128"/>
    </row>
    <row r="1113" spans="9:9" ht="15">
      <c r="I1113" s="128"/>
    </row>
    <row r="1114" spans="9:9" ht="15">
      <c r="I1114" s="128"/>
    </row>
    <row r="1115" spans="9:9" ht="15">
      <c r="I1115" s="128"/>
    </row>
    <row r="1116" spans="9:9" ht="15">
      <c r="I1116" s="128"/>
    </row>
    <row r="1117" spans="9:9" ht="15">
      <c r="I1117" s="128"/>
    </row>
    <row r="1118" spans="9:9" ht="15">
      <c r="I1118" s="128"/>
    </row>
    <row r="1119" spans="9:9" ht="15">
      <c r="I1119" s="128"/>
    </row>
    <row r="1120" spans="9:9" ht="15">
      <c r="I1120" s="128"/>
    </row>
    <row r="1121" spans="9:9" ht="15">
      <c r="I1121" s="128"/>
    </row>
    <row r="1122" spans="9:9" ht="15">
      <c r="I1122" s="128"/>
    </row>
    <row r="1123" spans="9:9" ht="15">
      <c r="I1123" s="128"/>
    </row>
    <row r="1124" spans="9:9" ht="15">
      <c r="I1124" s="128"/>
    </row>
    <row r="1125" spans="9:9" ht="15">
      <c r="I1125" s="128"/>
    </row>
    <row r="1126" spans="9:9" ht="15">
      <c r="I1126" s="128"/>
    </row>
    <row r="1127" spans="9:9" ht="15">
      <c r="I1127" s="128"/>
    </row>
    <row r="1128" spans="9:9" ht="15">
      <c r="I1128" s="128"/>
    </row>
    <row r="1129" spans="9:9" ht="15">
      <c r="I1129" s="128"/>
    </row>
    <row r="1130" spans="9:9" ht="15">
      <c r="I1130" s="128"/>
    </row>
    <row r="1131" spans="9:9" ht="15">
      <c r="I1131" s="128"/>
    </row>
    <row r="1132" spans="9:9" ht="15">
      <c r="I1132" s="128"/>
    </row>
    <row r="1133" spans="9:9" ht="15">
      <c r="I1133" s="128"/>
    </row>
    <row r="1134" spans="9:9" ht="15">
      <c r="I1134" s="128"/>
    </row>
    <row r="1135" spans="9:9" ht="15">
      <c r="I1135" s="128"/>
    </row>
    <row r="1136" spans="9:9" ht="15">
      <c r="I1136" s="128"/>
    </row>
    <row r="1137" spans="9:9" ht="15">
      <c r="I1137" s="128"/>
    </row>
    <row r="1138" spans="9:9" ht="15">
      <c r="I1138" s="128"/>
    </row>
    <row r="1139" spans="9:9" ht="15">
      <c r="I1139" s="128"/>
    </row>
    <row r="1140" spans="9:9" ht="15">
      <c r="I1140" s="128"/>
    </row>
    <row r="1141" spans="9:9" ht="15">
      <c r="I1141" s="128"/>
    </row>
    <row r="1142" spans="9:9" ht="15">
      <c r="I1142" s="128"/>
    </row>
    <row r="1143" spans="9:9" ht="15">
      <c r="I1143" s="128"/>
    </row>
    <row r="1144" spans="9:9" ht="15">
      <c r="I1144" s="128"/>
    </row>
    <row r="1145" spans="9:9" ht="15">
      <c r="I1145" s="128"/>
    </row>
    <row r="1146" spans="9:9" ht="15">
      <c r="I1146" s="128"/>
    </row>
    <row r="1147" spans="9:9" ht="15">
      <c r="I1147" s="128"/>
    </row>
    <row r="1148" spans="9:9" ht="15">
      <c r="I1148" s="128"/>
    </row>
    <row r="1149" spans="9:9" ht="15">
      <c r="I1149" s="128"/>
    </row>
    <row r="1150" spans="9:9" ht="15">
      <c r="I1150" s="128"/>
    </row>
    <row r="1151" spans="9:9" ht="15">
      <c r="I1151" s="128"/>
    </row>
    <row r="1152" spans="9:9" ht="15">
      <c r="I1152" s="128"/>
    </row>
    <row r="1153" spans="9:9" ht="15">
      <c r="I1153" s="128"/>
    </row>
    <row r="1154" spans="9:9" ht="15">
      <c r="I1154" s="128"/>
    </row>
    <row r="1155" spans="9:9" ht="15">
      <c r="I1155" s="128"/>
    </row>
    <row r="1156" spans="9:9" ht="15">
      <c r="I1156" s="128"/>
    </row>
    <row r="1157" spans="9:9" ht="15">
      <c r="I1157" s="128"/>
    </row>
    <row r="1158" spans="9:9" ht="15">
      <c r="I1158" s="128"/>
    </row>
    <row r="1159" spans="9:9" ht="15">
      <c r="I1159" s="128"/>
    </row>
    <row r="1160" spans="9:9" ht="15">
      <c r="I1160" s="128"/>
    </row>
    <row r="1161" spans="9:9" ht="15">
      <c r="I1161" s="128"/>
    </row>
    <row r="1162" spans="9:9" ht="15">
      <c r="I1162" s="128"/>
    </row>
    <row r="1163" spans="9:9" ht="15">
      <c r="I1163" s="128"/>
    </row>
    <row r="1164" spans="9:9" ht="15">
      <c r="I1164" s="128"/>
    </row>
    <row r="1165" spans="9:9" ht="15">
      <c r="I1165" s="128"/>
    </row>
    <row r="1166" spans="9:9" ht="15">
      <c r="I1166" s="128"/>
    </row>
    <row r="1167" spans="9:9" ht="15">
      <c r="I1167" s="128"/>
    </row>
    <row r="1168" spans="9:9" ht="15">
      <c r="I1168" s="128"/>
    </row>
    <row r="1169" spans="9:9" ht="15">
      <c r="I1169" s="128"/>
    </row>
    <row r="1170" spans="9:9" ht="15">
      <c r="I1170" s="128"/>
    </row>
    <row r="1171" spans="9:9" ht="15">
      <c r="I1171" s="128"/>
    </row>
    <row r="1172" spans="9:9" ht="15">
      <c r="I1172" s="128"/>
    </row>
    <row r="1173" spans="9:9" ht="15">
      <c r="I1173" s="128"/>
    </row>
    <row r="1174" spans="9:9" ht="15">
      <c r="I1174" s="128"/>
    </row>
    <row r="1175" spans="9:9" ht="15">
      <c r="I1175" s="128"/>
    </row>
    <row r="1176" spans="9:9" ht="15">
      <c r="I1176" s="128"/>
    </row>
    <row r="1177" spans="9:9" ht="15">
      <c r="I1177" s="128"/>
    </row>
    <row r="1178" spans="9:9" ht="15">
      <c r="I1178" s="128"/>
    </row>
    <row r="1179" spans="9:9" ht="15">
      <c r="I1179" s="128"/>
    </row>
    <row r="1180" spans="9:9" ht="15">
      <c r="I1180" s="128"/>
    </row>
    <row r="1181" spans="9:9" ht="15">
      <c r="I1181" s="128"/>
    </row>
    <row r="1182" spans="9:9" ht="15">
      <c r="I1182" s="128"/>
    </row>
    <row r="1183" spans="9:9" ht="15">
      <c r="I1183" s="128"/>
    </row>
    <row r="1184" spans="9:9" ht="15">
      <c r="I1184" s="128"/>
    </row>
    <row r="1185" spans="9:9" ht="15">
      <c r="I1185" s="128"/>
    </row>
    <row r="1186" spans="9:9" ht="15">
      <c r="I1186" s="128"/>
    </row>
    <row r="1187" spans="9:9" ht="15">
      <c r="I1187" s="128"/>
    </row>
    <row r="1188" spans="9:9" ht="15">
      <c r="I1188" s="128"/>
    </row>
    <row r="1189" spans="9:9" ht="15">
      <c r="I1189" s="128"/>
    </row>
    <row r="1190" spans="9:9" ht="15">
      <c r="I1190" s="128"/>
    </row>
    <row r="1191" spans="9:9" ht="15">
      <c r="I1191" s="128"/>
    </row>
    <row r="1192" spans="9:9" ht="15">
      <c r="I1192" s="128"/>
    </row>
    <row r="1193" spans="9:9" ht="15">
      <c r="I1193" s="128"/>
    </row>
    <row r="1194" spans="9:9" ht="15">
      <c r="I1194" s="128"/>
    </row>
    <row r="1195" spans="9:9" ht="15">
      <c r="I1195" s="128"/>
    </row>
    <row r="1196" spans="9:9" ht="15">
      <c r="I1196" s="128"/>
    </row>
    <row r="1197" spans="9:9" ht="15">
      <c r="I1197" s="128"/>
    </row>
    <row r="1198" spans="9:9" ht="15">
      <c r="I1198" s="128"/>
    </row>
    <row r="1199" spans="9:9" ht="15">
      <c r="I1199" s="128"/>
    </row>
    <row r="1200" spans="9:9" ht="15">
      <c r="I1200" s="128"/>
    </row>
    <row r="1201" spans="9:9" ht="15">
      <c r="I1201" s="128"/>
    </row>
    <row r="1202" spans="9:9" ht="15">
      <c r="I1202" s="128"/>
    </row>
    <row r="1203" spans="9:9" ht="15">
      <c r="I1203" s="128"/>
    </row>
    <row r="1204" spans="9:9" ht="15">
      <c r="I1204" s="128"/>
    </row>
    <row r="1205" spans="9:9" ht="15">
      <c r="I1205" s="128"/>
    </row>
    <row r="1206" spans="9:9" ht="15">
      <c r="I1206" s="128"/>
    </row>
    <row r="1207" spans="9:9" ht="15">
      <c r="I1207" s="128"/>
    </row>
    <row r="1208" spans="9:9" ht="15">
      <c r="I1208" s="128"/>
    </row>
    <row r="1209" spans="9:9" ht="15">
      <c r="I1209" s="128"/>
    </row>
    <row r="1210" spans="9:9" ht="15">
      <c r="I1210" s="128"/>
    </row>
    <row r="1211" spans="9:9" ht="15">
      <c r="I1211" s="128"/>
    </row>
    <row r="1212" spans="9:9" ht="15">
      <c r="I1212" s="128"/>
    </row>
    <row r="1213" spans="9:9" ht="15">
      <c r="I1213" s="128"/>
    </row>
    <row r="1214" spans="9:9" ht="15">
      <c r="I1214" s="128"/>
    </row>
    <row r="1215" spans="9:9" ht="15">
      <c r="I1215" s="128"/>
    </row>
    <row r="1216" spans="9:9" ht="15">
      <c r="I1216" s="128"/>
    </row>
    <row r="1217" spans="9:9" ht="15">
      <c r="I1217" s="128"/>
    </row>
    <row r="1218" spans="9:9" ht="15">
      <c r="I1218" s="128"/>
    </row>
    <row r="1219" spans="9:9" ht="15">
      <c r="I1219" s="128"/>
    </row>
    <row r="1220" spans="9:9" ht="15">
      <c r="I1220" s="128"/>
    </row>
    <row r="1221" spans="9:9" ht="15">
      <c r="I1221" s="128"/>
    </row>
    <row r="1222" spans="9:9" ht="15">
      <c r="I1222" s="128"/>
    </row>
    <row r="1223" spans="9:9" ht="15">
      <c r="I1223" s="128"/>
    </row>
    <row r="1224" spans="9:9" ht="15">
      <c r="I1224" s="128"/>
    </row>
    <row r="1225" spans="9:9" ht="15">
      <c r="I1225" s="128"/>
    </row>
    <row r="1226" spans="9:9" ht="15">
      <c r="I1226" s="128"/>
    </row>
    <row r="1227" spans="9:9" ht="15">
      <c r="I1227" s="128"/>
    </row>
    <row r="1228" spans="9:9" ht="15">
      <c r="I1228" s="128"/>
    </row>
    <row r="1229" spans="9:9" ht="15">
      <c r="I1229" s="128"/>
    </row>
    <row r="1230" spans="9:9" ht="15">
      <c r="I1230" s="128"/>
    </row>
    <row r="1231" spans="9:9" ht="15">
      <c r="I1231" s="128"/>
    </row>
    <row r="1232" spans="9:9" ht="15">
      <c r="I1232" s="128"/>
    </row>
    <row r="1233" spans="9:9" ht="15">
      <c r="I1233" s="128"/>
    </row>
    <row r="1234" spans="9:9" ht="15">
      <c r="I1234" s="128"/>
    </row>
    <row r="1235" spans="9:9" ht="15">
      <c r="I1235" s="128"/>
    </row>
    <row r="1236" spans="9:9" ht="15">
      <c r="I1236" s="128"/>
    </row>
    <row r="1237" spans="9:9" ht="15">
      <c r="I1237" s="128"/>
    </row>
    <row r="1238" spans="9:9" ht="15">
      <c r="I1238" s="128"/>
    </row>
    <row r="1239" spans="9:9" ht="15">
      <c r="I1239" s="128"/>
    </row>
    <row r="1240" spans="9:9" ht="15">
      <c r="I1240" s="128"/>
    </row>
    <row r="1241" spans="9:9" ht="15">
      <c r="I1241" s="128"/>
    </row>
    <row r="1242" spans="9:9" ht="15">
      <c r="I1242" s="128"/>
    </row>
    <row r="1243" spans="9:9" ht="15">
      <c r="I1243" s="128"/>
    </row>
    <row r="1244" spans="9:9" ht="15">
      <c r="I1244" s="128"/>
    </row>
    <row r="1245" spans="9:9" ht="15">
      <c r="I1245" s="128"/>
    </row>
    <row r="1246" spans="9:9" ht="15">
      <c r="I1246" s="128"/>
    </row>
    <row r="1247" spans="9:9" ht="15">
      <c r="I1247" s="128"/>
    </row>
    <row r="1248" spans="9:9" ht="15">
      <c r="I1248" s="128"/>
    </row>
    <row r="1249" spans="9:9" ht="15">
      <c r="I1249" s="128"/>
    </row>
    <row r="1250" spans="9:9" ht="15">
      <c r="I1250" s="128"/>
    </row>
    <row r="1251" spans="9:9" ht="15">
      <c r="I1251" s="128"/>
    </row>
    <row r="1252" spans="9:9" ht="15">
      <c r="I1252" s="128"/>
    </row>
    <row r="1253" spans="9:9" ht="15">
      <c r="I1253" s="128"/>
    </row>
    <row r="1254" spans="9:9" ht="15">
      <c r="I1254" s="128"/>
    </row>
    <row r="1255" spans="9:9" ht="15">
      <c r="I1255" s="128"/>
    </row>
    <row r="1256" spans="9:9" ht="15">
      <c r="I1256" s="128"/>
    </row>
    <row r="1257" spans="9:9" ht="15">
      <c r="I1257" s="128"/>
    </row>
    <row r="1258" spans="9:9" ht="15">
      <c r="I1258" s="128"/>
    </row>
    <row r="1259" spans="9:9" ht="15">
      <c r="I1259" s="128"/>
    </row>
    <row r="1260" spans="9:9" ht="15">
      <c r="I1260" s="128"/>
    </row>
    <row r="1261" spans="9:9" ht="15">
      <c r="I1261" s="128"/>
    </row>
    <row r="1262" spans="9:9" ht="15">
      <c r="I1262" s="128"/>
    </row>
    <row r="1263" spans="9:9" ht="15">
      <c r="I1263" s="128"/>
    </row>
    <row r="1264" spans="9:9" ht="15">
      <c r="I1264" s="128"/>
    </row>
    <row r="1265" spans="9:9" ht="15">
      <c r="I1265" s="128"/>
    </row>
    <row r="1266" spans="9:9" ht="15">
      <c r="I1266" s="128"/>
    </row>
    <row r="1267" spans="9:9" ht="15">
      <c r="I1267" s="128"/>
    </row>
    <row r="1268" spans="9:9" ht="15">
      <c r="I1268" s="128"/>
    </row>
    <row r="1269" spans="9:9" ht="15">
      <c r="I1269" s="128"/>
    </row>
    <row r="1270" spans="9:9" ht="15">
      <c r="I1270" s="128"/>
    </row>
    <row r="1271" spans="9:9" ht="15">
      <c r="I1271" s="128"/>
    </row>
    <row r="1272" spans="9:9" ht="15">
      <c r="I1272" s="128"/>
    </row>
    <row r="1273" spans="9:9" ht="15">
      <c r="I1273" s="128"/>
    </row>
    <row r="1274" spans="9:9" ht="15">
      <c r="I1274" s="128"/>
    </row>
    <row r="1275" spans="9:9" ht="15">
      <c r="I1275" s="128"/>
    </row>
    <row r="1276" spans="9:9" ht="15">
      <c r="I1276" s="128"/>
    </row>
    <row r="1277" spans="9:9" ht="15">
      <c r="I1277" s="128"/>
    </row>
    <row r="1278" spans="9:9" ht="15">
      <c r="I1278" s="128"/>
    </row>
    <row r="1279" spans="9:9" ht="15">
      <c r="I1279" s="128"/>
    </row>
    <row r="1280" spans="9:9" ht="15">
      <c r="I1280" s="128"/>
    </row>
    <row r="1281" spans="9:9" ht="15">
      <c r="I1281" s="128"/>
    </row>
    <row r="1282" spans="9:9" ht="15">
      <c r="I1282" s="128"/>
    </row>
    <row r="1283" spans="9:9" ht="15">
      <c r="I1283" s="128"/>
    </row>
    <row r="1284" spans="9:9" ht="15">
      <c r="I1284" s="128"/>
    </row>
    <row r="1285" spans="9:9" ht="15">
      <c r="I1285" s="128"/>
    </row>
    <row r="1286" spans="9:9" ht="15">
      <c r="I1286" s="128"/>
    </row>
    <row r="1287" spans="9:9" ht="15">
      <c r="I1287" s="128"/>
    </row>
    <row r="1288" spans="9:9" ht="15">
      <c r="I1288" s="128"/>
    </row>
    <row r="1289" spans="9:9" ht="15">
      <c r="I1289" s="128"/>
    </row>
    <row r="1290" spans="9:9" ht="15">
      <c r="I1290" s="128"/>
    </row>
    <row r="1291" spans="9:9" ht="15">
      <c r="I1291" s="128"/>
    </row>
    <row r="1292" spans="9:9" ht="15">
      <c r="I1292" s="128"/>
    </row>
    <row r="1293" spans="9:9" ht="15">
      <c r="I1293" s="128"/>
    </row>
    <row r="1294" spans="9:9" ht="15">
      <c r="I1294" s="128"/>
    </row>
    <row r="1295" spans="9:9" ht="15">
      <c r="I1295" s="128"/>
    </row>
    <row r="1296" spans="9:9" ht="15">
      <c r="I1296" s="128"/>
    </row>
    <row r="1297" spans="9:9" ht="15">
      <c r="I1297" s="128"/>
    </row>
    <row r="1298" spans="9:9" ht="15">
      <c r="I1298" s="128"/>
    </row>
    <row r="1299" spans="9:9" ht="15">
      <c r="I1299" s="128"/>
    </row>
    <row r="1300" spans="9:9" ht="15">
      <c r="I1300" s="128"/>
    </row>
    <row r="1301" spans="9:9" ht="15">
      <c r="I1301" s="128"/>
    </row>
    <row r="1302" spans="9:9" ht="15">
      <c r="I1302" s="128"/>
    </row>
    <row r="1303" spans="9:9" ht="15">
      <c r="I1303" s="128"/>
    </row>
    <row r="1304" spans="9:9" ht="15">
      <c r="I1304" s="128"/>
    </row>
    <row r="1305" spans="9:9" ht="15">
      <c r="I1305" s="128"/>
    </row>
    <row r="1306" spans="9:9" ht="15">
      <c r="I1306" s="128"/>
    </row>
    <row r="1307" spans="9:9" ht="15">
      <c r="I1307" s="128"/>
    </row>
    <row r="1308" spans="9:9" ht="15">
      <c r="I1308" s="128"/>
    </row>
    <row r="1309" spans="9:9" ht="15">
      <c r="I1309" s="128"/>
    </row>
    <row r="1310" spans="9:9" ht="15">
      <c r="I1310" s="128"/>
    </row>
    <row r="1311" spans="9:9" ht="15">
      <c r="I1311" s="128"/>
    </row>
    <row r="1312" spans="9:9" ht="15">
      <c r="I1312" s="128"/>
    </row>
    <row r="1313" spans="9:9" ht="15">
      <c r="I1313" s="128"/>
    </row>
    <row r="1314" spans="9:9" ht="15">
      <c r="I1314" s="128"/>
    </row>
    <row r="1315" spans="9:9" ht="15">
      <c r="I1315" s="128"/>
    </row>
    <row r="1316" spans="9:9" ht="15">
      <c r="I1316" s="128"/>
    </row>
    <row r="1317" spans="9:9" ht="15">
      <c r="I1317" s="128"/>
    </row>
    <row r="1318" spans="9:9" ht="15">
      <c r="I1318" s="128"/>
    </row>
    <row r="1319" spans="9:9" ht="15">
      <c r="I1319" s="128"/>
    </row>
    <row r="1320" spans="9:9" ht="15">
      <c r="I1320" s="128"/>
    </row>
    <row r="1321" spans="9:9" ht="15">
      <c r="I1321" s="128"/>
    </row>
    <row r="1322" spans="9:9" ht="15">
      <c r="I1322" s="128"/>
    </row>
    <row r="1323" spans="9:9" ht="15">
      <c r="I1323" s="128"/>
    </row>
    <row r="1324" spans="9:9" ht="15">
      <c r="I1324" s="128"/>
    </row>
    <row r="1325" spans="9:9" ht="15">
      <c r="I1325" s="128"/>
    </row>
    <row r="1326" spans="9:9" ht="15">
      <c r="I1326" s="128"/>
    </row>
    <row r="1327" spans="9:9" ht="15">
      <c r="I1327" s="128"/>
    </row>
    <row r="1328" spans="9:9" ht="15">
      <c r="I1328" s="128"/>
    </row>
    <row r="1329" spans="9:9" ht="15">
      <c r="I1329" s="128"/>
    </row>
    <row r="1330" spans="9:9" ht="15">
      <c r="I1330" s="128"/>
    </row>
    <row r="1331" spans="9:9" ht="15">
      <c r="I1331" s="128"/>
    </row>
    <row r="1332" spans="9:9" ht="15">
      <c r="I1332" s="128"/>
    </row>
    <row r="1333" spans="9:9" ht="15">
      <c r="I1333" s="128"/>
    </row>
    <row r="1334" spans="9:9" ht="15">
      <c r="I1334" s="128"/>
    </row>
    <row r="1335" spans="9:9" ht="15">
      <c r="I1335" s="128"/>
    </row>
    <row r="1336" spans="9:9" ht="15">
      <c r="I1336" s="128"/>
    </row>
    <row r="1337" spans="9:9" ht="15">
      <c r="I1337" s="128"/>
    </row>
    <row r="1338" spans="9:9" ht="15">
      <c r="I1338" s="128"/>
    </row>
    <row r="1339" spans="9:9" ht="15">
      <c r="I1339" s="128"/>
    </row>
    <row r="1340" spans="9:9" ht="15">
      <c r="I1340" s="128"/>
    </row>
    <row r="1341" spans="9:9" ht="15">
      <c r="I1341" s="128"/>
    </row>
    <row r="1342" spans="9:9" ht="15">
      <c r="I1342" s="128"/>
    </row>
    <row r="1343" spans="9:9" ht="15">
      <c r="I1343" s="128"/>
    </row>
    <row r="1344" spans="9:9" ht="15">
      <c r="I1344" s="128"/>
    </row>
    <row r="1345" spans="9:9" ht="15">
      <c r="I1345" s="128"/>
    </row>
    <row r="1346" spans="9:9" ht="15">
      <c r="I1346" s="128"/>
    </row>
    <row r="1347" spans="9:9" ht="15">
      <c r="I1347" s="128"/>
    </row>
    <row r="1348" spans="9:9" ht="15">
      <c r="I1348" s="128"/>
    </row>
    <row r="1349" spans="9:9" ht="15">
      <c r="I1349" s="128"/>
    </row>
    <row r="1350" spans="9:9" ht="15">
      <c r="I1350" s="128"/>
    </row>
    <row r="1351" spans="9:9" ht="15">
      <c r="I1351" s="128"/>
    </row>
    <row r="1352" spans="9:9" ht="15">
      <c r="I1352" s="128"/>
    </row>
    <row r="1353" spans="9:9" ht="15">
      <c r="I1353" s="128"/>
    </row>
    <row r="1354" spans="9:9" ht="15">
      <c r="I1354" s="128"/>
    </row>
    <row r="1355" spans="9:9" ht="15">
      <c r="I1355" s="128"/>
    </row>
    <row r="1356" spans="9:9" ht="15">
      <c r="I1356" s="128"/>
    </row>
    <row r="1357" spans="9:9" ht="15">
      <c r="I1357" s="128"/>
    </row>
    <row r="1358" spans="9:9" ht="15">
      <c r="I1358" s="128"/>
    </row>
    <row r="1359" spans="9:9" ht="15">
      <c r="I1359" s="128"/>
    </row>
    <row r="1360" spans="9:9" ht="15">
      <c r="I1360" s="128"/>
    </row>
    <row r="1361" spans="9:9" ht="15">
      <c r="I1361" s="128"/>
    </row>
    <row r="1362" spans="9:9" ht="15">
      <c r="I1362" s="128"/>
    </row>
    <row r="1363" spans="9:9" ht="15">
      <c r="I1363" s="128"/>
    </row>
    <row r="1364" spans="9:9" ht="15">
      <c r="I1364" s="128"/>
    </row>
    <row r="1365" spans="9:9" ht="15">
      <c r="I1365" s="128"/>
    </row>
    <row r="1366" spans="9:9" ht="15">
      <c r="I1366" s="128"/>
    </row>
    <row r="1367" spans="9:9" ht="15">
      <c r="I1367" s="128"/>
    </row>
    <row r="1368" spans="9:9" ht="15">
      <c r="I1368" s="128"/>
    </row>
    <row r="1369" spans="9:9" ht="15">
      <c r="I1369" s="128"/>
    </row>
    <row r="1370" spans="9:9" ht="15">
      <c r="I1370" s="128"/>
    </row>
    <row r="1371" spans="9:9" ht="15">
      <c r="I1371" s="128"/>
    </row>
    <row r="1372" spans="9:9" ht="15">
      <c r="I1372" s="128"/>
    </row>
    <row r="1373" spans="9:9" ht="15">
      <c r="I1373" s="128"/>
    </row>
    <row r="1374" spans="9:9" ht="15">
      <c r="I1374" s="128"/>
    </row>
    <row r="1375" spans="9:9" ht="15">
      <c r="I1375" s="128"/>
    </row>
    <row r="1376" spans="9:9" ht="15">
      <c r="I1376" s="128"/>
    </row>
    <row r="1377" spans="9:9" ht="15">
      <c r="I1377" s="128"/>
    </row>
    <row r="1378" spans="9:9" ht="15">
      <c r="I1378" s="128"/>
    </row>
    <row r="1379" spans="9:9" ht="15">
      <c r="I1379" s="128"/>
    </row>
    <row r="1380" spans="9:9" ht="15">
      <c r="I1380" s="128"/>
    </row>
    <row r="1381" spans="9:9" ht="15">
      <c r="I1381" s="128"/>
    </row>
    <row r="1382" spans="9:9" ht="15">
      <c r="I1382" s="128"/>
    </row>
    <row r="1383" spans="9:9" ht="15">
      <c r="I1383" s="128"/>
    </row>
    <row r="1384" spans="9:9" ht="15">
      <c r="I1384" s="128"/>
    </row>
    <row r="1385" spans="9:9" ht="15">
      <c r="I1385" s="128"/>
    </row>
    <row r="1386" spans="9:9" ht="15">
      <c r="I1386" s="128"/>
    </row>
    <row r="1387" spans="9:9" ht="15">
      <c r="I1387" s="128"/>
    </row>
    <row r="1388" spans="9:9" ht="15">
      <c r="I1388" s="128"/>
    </row>
    <row r="1389" spans="9:9" ht="15">
      <c r="I1389" s="128"/>
    </row>
    <row r="1390" spans="9:9" ht="15">
      <c r="I1390" s="128"/>
    </row>
    <row r="1391" spans="9:9" ht="15">
      <c r="I1391" s="128"/>
    </row>
    <row r="1392" spans="9:9" ht="15">
      <c r="I1392" s="128"/>
    </row>
    <row r="1393" spans="9:9" ht="15">
      <c r="I1393" s="128"/>
    </row>
    <row r="1394" spans="9:9" ht="15">
      <c r="I1394" s="128"/>
    </row>
    <row r="1395" spans="9:9" ht="15">
      <c r="I1395" s="128"/>
    </row>
    <row r="1396" spans="9:9" ht="15">
      <c r="I1396" s="128"/>
    </row>
    <row r="1397" spans="9:9" ht="15">
      <c r="I1397" s="128"/>
    </row>
    <row r="1398" spans="9:9" ht="15">
      <c r="I1398" s="128"/>
    </row>
    <row r="1399" spans="9:9" ht="15">
      <c r="I1399" s="128"/>
    </row>
    <row r="1400" spans="9:9" ht="15">
      <c r="I1400" s="128"/>
    </row>
    <row r="1401" spans="9:9" ht="15">
      <c r="I1401" s="128"/>
    </row>
    <row r="1402" spans="9:9" ht="15">
      <c r="I1402" s="128"/>
    </row>
    <row r="1403" spans="9:9" ht="15">
      <c r="I1403" s="128"/>
    </row>
    <row r="1404" spans="9:9" ht="15">
      <c r="I1404" s="128"/>
    </row>
    <row r="1405" spans="9:9" ht="15">
      <c r="I1405" s="128"/>
    </row>
    <row r="1406" spans="9:9" ht="15">
      <c r="I1406" s="128"/>
    </row>
    <row r="1407" spans="9:9" ht="15">
      <c r="I1407" s="128"/>
    </row>
    <row r="1408" spans="9:9" ht="15">
      <c r="I1408" s="128"/>
    </row>
    <row r="1409" spans="9:9" ht="15">
      <c r="I1409" s="128"/>
    </row>
    <row r="1410" spans="9:9" ht="15">
      <c r="I1410" s="128"/>
    </row>
    <row r="1411" spans="9:9" ht="15">
      <c r="I1411" s="128"/>
    </row>
    <row r="1412" spans="9:9" ht="15">
      <c r="I1412" s="128"/>
    </row>
    <row r="1413" spans="9:9" ht="15">
      <c r="I1413" s="128"/>
    </row>
    <row r="1414" spans="9:9" ht="15">
      <c r="I1414" s="128"/>
    </row>
    <row r="1415" spans="9:9" ht="15">
      <c r="I1415" s="128"/>
    </row>
    <row r="1416" spans="9:9" ht="15">
      <c r="I1416" s="128"/>
    </row>
    <row r="1417" spans="9:9" ht="15">
      <c r="I1417" s="128"/>
    </row>
    <row r="1418" spans="9:9" ht="15">
      <c r="I1418" s="128"/>
    </row>
    <row r="1419" spans="9:9" ht="15">
      <c r="I1419" s="128"/>
    </row>
    <row r="1420" spans="9:9" ht="15">
      <c r="I1420" s="128"/>
    </row>
    <row r="1421" spans="9:9" ht="15">
      <c r="I1421" s="128"/>
    </row>
    <row r="1422" spans="9:9" ht="15">
      <c r="I1422" s="128"/>
    </row>
    <row r="1423" spans="9:9" ht="15">
      <c r="I1423" s="128"/>
    </row>
    <row r="1424" spans="9:9" ht="15">
      <c r="I1424" s="128"/>
    </row>
    <row r="1425" spans="9:9" ht="15">
      <c r="I1425" s="128"/>
    </row>
    <row r="1426" spans="9:9" ht="15">
      <c r="I1426" s="128"/>
    </row>
    <row r="1427" spans="9:9" ht="15">
      <c r="I1427" s="128"/>
    </row>
    <row r="1428" spans="9:9" ht="15">
      <c r="I1428" s="128"/>
    </row>
    <row r="1429" spans="9:9" ht="15">
      <c r="I1429" s="128"/>
    </row>
    <row r="1430" spans="9:9" ht="15">
      <c r="I1430" s="128"/>
    </row>
    <row r="1431" spans="9:9" ht="15">
      <c r="I1431" s="128"/>
    </row>
    <row r="1432" spans="9:9" ht="15">
      <c r="I1432" s="128"/>
    </row>
    <row r="1433" spans="9:9" ht="15">
      <c r="I1433" s="128"/>
    </row>
    <row r="1434" spans="9:9" ht="15">
      <c r="I1434" s="128"/>
    </row>
    <row r="1435" spans="9:9" ht="15">
      <c r="I1435" s="128"/>
    </row>
    <row r="1436" spans="9:9" ht="15">
      <c r="I1436" s="128"/>
    </row>
    <row r="1437" spans="9:9" ht="15">
      <c r="I1437" s="128"/>
    </row>
    <row r="1438" spans="9:9" ht="15">
      <c r="I1438" s="128"/>
    </row>
    <row r="1439" spans="9:9" ht="15">
      <c r="I1439" s="128"/>
    </row>
    <row r="1440" spans="9:9" ht="15">
      <c r="I1440" s="128"/>
    </row>
    <row r="1441" spans="9:9" ht="15">
      <c r="I1441" s="128"/>
    </row>
    <row r="1442" spans="9:9" ht="15">
      <c r="I1442" s="128"/>
    </row>
    <row r="1443" spans="9:9" ht="15">
      <c r="I1443" s="128"/>
    </row>
    <row r="1444" spans="9:9" ht="15">
      <c r="I1444" s="128"/>
    </row>
    <row r="1445" spans="9:9" ht="15">
      <c r="I1445" s="128"/>
    </row>
    <row r="1446" spans="9:9" ht="15">
      <c r="I1446" s="128"/>
    </row>
    <row r="1447" spans="9:9" ht="15">
      <c r="I1447" s="128"/>
    </row>
    <row r="1448" spans="9:9" ht="15">
      <c r="I1448" s="128"/>
    </row>
    <row r="1449" spans="9:9" ht="15">
      <c r="I1449" s="128"/>
    </row>
    <row r="1450" spans="9:9" ht="15">
      <c r="I1450" s="128"/>
    </row>
    <row r="1451" spans="9:9" ht="15">
      <c r="I1451" s="128"/>
    </row>
    <row r="1452" spans="9:9" ht="15">
      <c r="I1452" s="128"/>
    </row>
    <row r="1453" spans="9:9" ht="15">
      <c r="I1453" s="128"/>
    </row>
    <row r="1454" spans="9:9" ht="15">
      <c r="I1454" s="128"/>
    </row>
    <row r="1455" spans="9:9" ht="15">
      <c r="I1455" s="128"/>
    </row>
    <row r="1456" spans="9:9" ht="15">
      <c r="I1456" s="128"/>
    </row>
    <row r="1457" spans="9:9" ht="15">
      <c r="I1457" s="128"/>
    </row>
    <row r="1458" spans="9:9" ht="15">
      <c r="I1458" s="128"/>
    </row>
    <row r="1459" spans="9:9" ht="15">
      <c r="I1459" s="128"/>
    </row>
    <row r="1460" spans="9:9" ht="15">
      <c r="I1460" s="128"/>
    </row>
    <row r="1461" spans="9:9" ht="15">
      <c r="I1461" s="128"/>
    </row>
    <row r="1462" spans="9:9" ht="15">
      <c r="I1462" s="128"/>
    </row>
    <row r="1463" spans="9:9" ht="15">
      <c r="I1463" s="128"/>
    </row>
    <row r="1464" spans="9:9" ht="15">
      <c r="I1464" s="128"/>
    </row>
    <row r="1465" spans="9:9" ht="15">
      <c r="I1465" s="128"/>
    </row>
    <row r="1466" spans="9:9" ht="15">
      <c r="I1466" s="128"/>
    </row>
    <row r="1467" spans="9:9" ht="15">
      <c r="I1467" s="128"/>
    </row>
    <row r="1468" spans="9:9" ht="15">
      <c r="I1468" s="128"/>
    </row>
    <row r="1469" spans="9:9" ht="15">
      <c r="I1469" s="128"/>
    </row>
    <row r="1470" spans="9:9" ht="15">
      <c r="I1470" s="128"/>
    </row>
    <row r="1471" spans="9:9" ht="15">
      <c r="I1471" s="128"/>
    </row>
    <row r="1472" spans="9:9" ht="15">
      <c r="I1472" s="128"/>
    </row>
    <row r="1473" spans="9:9" ht="15">
      <c r="I1473" s="128"/>
    </row>
    <row r="1474" spans="9:9" ht="15">
      <c r="I1474" s="128"/>
    </row>
    <row r="1475" spans="9:9" ht="15">
      <c r="I1475" s="128"/>
    </row>
    <row r="1476" spans="9:9" ht="15">
      <c r="I1476" s="128"/>
    </row>
    <row r="1477" spans="9:9" ht="15">
      <c r="I1477" s="128"/>
    </row>
    <row r="1478" spans="9:9" ht="15">
      <c r="I1478" s="128"/>
    </row>
    <row r="1479" spans="9:9" ht="15">
      <c r="I1479" s="128"/>
    </row>
    <row r="1480" spans="9:9" ht="15">
      <c r="I1480" s="128"/>
    </row>
    <row r="1481" spans="9:9" ht="15">
      <c r="I1481" s="128"/>
    </row>
    <row r="1482" spans="9:9" ht="15">
      <c r="I1482" s="128"/>
    </row>
    <row r="1483" spans="9:9" ht="15">
      <c r="I1483" s="128"/>
    </row>
    <row r="1484" spans="9:9" ht="15">
      <c r="I1484" s="128"/>
    </row>
    <row r="1485" spans="9:9" ht="15">
      <c r="I1485" s="128"/>
    </row>
    <row r="1486" spans="9:9" ht="15">
      <c r="I1486" s="128"/>
    </row>
    <row r="1487" spans="9:9" ht="15">
      <c r="I1487" s="128"/>
    </row>
    <row r="1488" spans="9:9" ht="15">
      <c r="I1488" s="128"/>
    </row>
    <row r="1489" spans="9:9" ht="15">
      <c r="I1489" s="128"/>
    </row>
    <row r="1490" spans="9:9" ht="15">
      <c r="I1490" s="128"/>
    </row>
    <row r="1491" spans="9:9" ht="15">
      <c r="I1491" s="128"/>
    </row>
    <row r="1492" spans="9:9" ht="15">
      <c r="I1492" s="128"/>
    </row>
    <row r="1493" spans="9:9" ht="15">
      <c r="I1493" s="128"/>
    </row>
    <row r="1494" spans="9:9" ht="15">
      <c r="I1494" s="128"/>
    </row>
    <row r="1495" spans="9:9" ht="15">
      <c r="I1495" s="128"/>
    </row>
    <row r="1496" spans="9:9" ht="15">
      <c r="I1496" s="128"/>
    </row>
    <row r="1497" spans="9:9" ht="15">
      <c r="I1497" s="128"/>
    </row>
    <row r="1498" spans="9:9" ht="15">
      <c r="I1498" s="128"/>
    </row>
    <row r="1499" spans="9:9" ht="15">
      <c r="I1499" s="128"/>
    </row>
    <row r="1500" spans="9:9" ht="15">
      <c r="I1500" s="128"/>
    </row>
    <row r="1501" spans="9:9" ht="15">
      <c r="I1501" s="128"/>
    </row>
    <row r="1502" spans="9:9" ht="15">
      <c r="I1502" s="128"/>
    </row>
    <row r="1503" spans="9:9" ht="15">
      <c r="I1503" s="128"/>
    </row>
    <row r="1504" spans="9:9" ht="15">
      <c r="I1504" s="128"/>
    </row>
    <row r="1505" spans="9:9" ht="15">
      <c r="I1505" s="128"/>
    </row>
    <row r="1506" spans="9:9" ht="15">
      <c r="I1506" s="128"/>
    </row>
    <row r="1507" spans="9:9" ht="15">
      <c r="I1507" s="128"/>
    </row>
    <row r="1508" spans="9:9" ht="15">
      <c r="I1508" s="128"/>
    </row>
    <row r="1509" spans="9:9" ht="15">
      <c r="I1509" s="128"/>
    </row>
    <row r="1510" spans="9:9" ht="15">
      <c r="I1510" s="128"/>
    </row>
    <row r="1511" spans="9:9" ht="15">
      <c r="I1511" s="128"/>
    </row>
    <row r="1512" spans="9:9" ht="15">
      <c r="I1512" s="128"/>
    </row>
    <row r="1513" spans="9:9" ht="15">
      <c r="I1513" s="128"/>
    </row>
    <row r="1514" spans="9:9" ht="15">
      <c r="I1514" s="128"/>
    </row>
    <row r="1515" spans="9:9" ht="15">
      <c r="I1515" s="128"/>
    </row>
    <row r="1516" spans="9:9" ht="15">
      <c r="I1516" s="128"/>
    </row>
    <row r="1517" spans="9:9" ht="15">
      <c r="I1517" s="128"/>
    </row>
    <row r="1518" spans="9:9" ht="15">
      <c r="I1518" s="128"/>
    </row>
    <row r="1519" spans="9:9" ht="15">
      <c r="I1519" s="128"/>
    </row>
    <row r="1520" spans="9:9" ht="15">
      <c r="I1520" s="128"/>
    </row>
    <row r="1521" spans="9:9" ht="15">
      <c r="I1521" s="128"/>
    </row>
    <row r="1522" spans="9:9" ht="15">
      <c r="I1522" s="128"/>
    </row>
    <row r="1523" spans="9:9" ht="15">
      <c r="I1523" s="128"/>
    </row>
    <row r="1524" spans="9:9" ht="15">
      <c r="I1524" s="128"/>
    </row>
    <row r="1525" spans="9:9" ht="15">
      <c r="I1525" s="128"/>
    </row>
    <row r="1526" spans="9:9" ht="15">
      <c r="I1526" s="128"/>
    </row>
    <row r="1527" spans="9:9" ht="15">
      <c r="I1527" s="128"/>
    </row>
    <row r="1528" spans="9:9" ht="15">
      <c r="I1528" s="128"/>
    </row>
    <row r="1529" spans="9:9" ht="15">
      <c r="I1529" s="128"/>
    </row>
    <row r="1530" spans="9:9" ht="15">
      <c r="I1530" s="128"/>
    </row>
    <row r="1531" spans="9:9" ht="15">
      <c r="I1531" s="128"/>
    </row>
    <row r="1532" spans="9:9" ht="15">
      <c r="I1532" s="128"/>
    </row>
    <row r="1533" spans="9:9" ht="15">
      <c r="I1533" s="128"/>
    </row>
    <row r="1534" spans="9:9" ht="15">
      <c r="I1534" s="128"/>
    </row>
    <row r="1535" spans="9:9" ht="15">
      <c r="I1535" s="128"/>
    </row>
    <row r="1536" spans="9:9" ht="15">
      <c r="I1536" s="128"/>
    </row>
    <row r="1537" spans="9:9" ht="15">
      <c r="I1537" s="128"/>
    </row>
    <row r="1538" spans="9:9" ht="15">
      <c r="I1538" s="128"/>
    </row>
    <row r="1539" spans="9:9" ht="15">
      <c r="I1539" s="128"/>
    </row>
    <row r="1540" spans="9:9" ht="15">
      <c r="I1540" s="128"/>
    </row>
    <row r="1541" spans="9:9" ht="15">
      <c r="I1541" s="128"/>
    </row>
    <row r="1542" spans="9:9" ht="15">
      <c r="I1542" s="128"/>
    </row>
    <row r="1543" spans="9:9" ht="15">
      <c r="I1543" s="128"/>
    </row>
    <row r="1544" spans="9:9" ht="15">
      <c r="I1544" s="128"/>
    </row>
    <row r="1545" spans="9:9" ht="15">
      <c r="I1545" s="128"/>
    </row>
    <row r="1546" spans="9:9" ht="15">
      <c r="I1546" s="128"/>
    </row>
    <row r="1547" spans="9:9" ht="15">
      <c r="I1547" s="128"/>
    </row>
    <row r="1548" spans="9:9" ht="15">
      <c r="I1548" s="128"/>
    </row>
    <row r="1549" spans="9:9" ht="15">
      <c r="I1549" s="128"/>
    </row>
    <row r="1550" spans="9:9" ht="15">
      <c r="I1550" s="128"/>
    </row>
    <row r="1551" spans="9:9" ht="15">
      <c r="I1551" s="128"/>
    </row>
    <row r="1552" spans="9:9" ht="15">
      <c r="I1552" s="128"/>
    </row>
    <row r="1553" spans="9:9" ht="15">
      <c r="I1553" s="128"/>
    </row>
    <row r="1554" spans="9:9" ht="15">
      <c r="I1554" s="128"/>
    </row>
    <row r="1555" spans="9:9" ht="15">
      <c r="I1555" s="128"/>
    </row>
    <row r="1556" spans="9:9" ht="15">
      <c r="I1556" s="128"/>
    </row>
    <row r="1557" spans="9:9" ht="15">
      <c r="I1557" s="128"/>
    </row>
    <row r="1558" spans="9:9" ht="15">
      <c r="I1558" s="128"/>
    </row>
    <row r="1559" spans="9:9" ht="15">
      <c r="I1559" s="128"/>
    </row>
    <row r="1560" spans="9:9" ht="15">
      <c r="I1560" s="128"/>
    </row>
    <row r="1561" spans="9:9" ht="15">
      <c r="I1561" s="128"/>
    </row>
    <row r="1562" spans="9:9" ht="15">
      <c r="I1562" s="128"/>
    </row>
    <row r="1563" spans="9:9" ht="15">
      <c r="I1563" s="128"/>
    </row>
    <row r="1564" spans="9:9" ht="15">
      <c r="I1564" s="128"/>
    </row>
    <row r="1565" spans="9:9" ht="15">
      <c r="I1565" s="128"/>
    </row>
    <row r="1566" spans="9:9" ht="15">
      <c r="I1566" s="128"/>
    </row>
    <row r="1567" spans="9:9" ht="15">
      <c r="I1567" s="128"/>
    </row>
    <row r="1568" spans="9:9" ht="15">
      <c r="I1568" s="128"/>
    </row>
    <row r="1569" spans="9:9" ht="15">
      <c r="I1569" s="128"/>
    </row>
    <row r="1570" spans="9:9" ht="15">
      <c r="I1570" s="128"/>
    </row>
    <row r="1571" spans="9:9" ht="15">
      <c r="I1571" s="128"/>
    </row>
    <row r="1572" spans="9:9" ht="15">
      <c r="I1572" s="128"/>
    </row>
    <row r="1573" spans="9:9" ht="15">
      <c r="I1573" s="128"/>
    </row>
    <row r="1574" spans="9:9" ht="15">
      <c r="I1574" s="128"/>
    </row>
    <row r="1575" spans="9:9" ht="15">
      <c r="I1575" s="128"/>
    </row>
    <row r="1576" spans="9:9" ht="15">
      <c r="I1576" s="128"/>
    </row>
    <row r="1577" spans="9:9" ht="15">
      <c r="I1577" s="128"/>
    </row>
    <row r="1578" spans="9:9" ht="15">
      <c r="I1578" s="128"/>
    </row>
    <row r="1579" spans="9:9" ht="15">
      <c r="I1579" s="128"/>
    </row>
    <row r="1580" spans="9:9" ht="15">
      <c r="I1580" s="128"/>
    </row>
    <row r="1581" spans="9:9" ht="15">
      <c r="I1581" s="128"/>
    </row>
    <row r="1582" spans="9:9" ht="15">
      <c r="I1582" s="128"/>
    </row>
    <row r="1583" spans="9:9" ht="15">
      <c r="I1583" s="128"/>
    </row>
    <row r="1584" spans="9:9" ht="15">
      <c r="I1584" s="128"/>
    </row>
    <row r="1585" spans="9:9" ht="15">
      <c r="I1585" s="128"/>
    </row>
    <row r="1586" spans="9:9" ht="15">
      <c r="I1586" s="128"/>
    </row>
    <row r="1587" spans="9:9" ht="15">
      <c r="I1587" s="128"/>
    </row>
    <row r="1588" spans="9:9" ht="15">
      <c r="I1588" s="128"/>
    </row>
    <row r="1589" spans="9:9" ht="15">
      <c r="I1589" s="128"/>
    </row>
    <row r="1590" spans="9:9" ht="15">
      <c r="I1590" s="128"/>
    </row>
    <row r="1591" spans="9:9" ht="15">
      <c r="I1591" s="128"/>
    </row>
    <row r="1592" spans="9:9" ht="15">
      <c r="I1592" s="128"/>
    </row>
    <row r="1593" spans="9:9" ht="15">
      <c r="I1593" s="128"/>
    </row>
    <row r="1594" spans="9:9" ht="15">
      <c r="I1594" s="128"/>
    </row>
    <row r="1595" spans="9:9" ht="15">
      <c r="I1595" s="128"/>
    </row>
    <row r="1596" spans="9:9" ht="15">
      <c r="I1596" s="128"/>
    </row>
    <row r="1597" spans="9:9" ht="15">
      <c r="I1597" s="128"/>
    </row>
    <row r="1598" spans="9:9" ht="15">
      <c r="I1598" s="128"/>
    </row>
    <row r="1599" spans="9:9" ht="15">
      <c r="I1599" s="128"/>
    </row>
    <row r="1600" spans="9:9" ht="15">
      <c r="I1600" s="128"/>
    </row>
    <row r="1601" spans="9:9" ht="15">
      <c r="I1601" s="128"/>
    </row>
    <row r="1602" spans="9:9" ht="15">
      <c r="I1602" s="128"/>
    </row>
    <row r="1603" spans="9:9" ht="15">
      <c r="I1603" s="128"/>
    </row>
    <row r="1604" spans="9:9" ht="15">
      <c r="I1604" s="128"/>
    </row>
    <row r="1605" spans="9:9" ht="15">
      <c r="I1605" s="128"/>
    </row>
    <row r="1606" spans="9:9" ht="15">
      <c r="I1606" s="128"/>
    </row>
    <row r="1607" spans="9:9" ht="15">
      <c r="I1607" s="128"/>
    </row>
    <row r="1608" spans="9:9" ht="15">
      <c r="I1608" s="128"/>
    </row>
    <row r="1609" spans="9:9" ht="15">
      <c r="I1609" s="128"/>
    </row>
    <row r="1610" spans="9:9" ht="15">
      <c r="I1610" s="128"/>
    </row>
    <row r="1611" spans="9:9" ht="15">
      <c r="I1611" s="128"/>
    </row>
    <row r="1612" spans="9:9" ht="15">
      <c r="I1612" s="128"/>
    </row>
    <row r="1613" spans="9:9" ht="15">
      <c r="I1613" s="128"/>
    </row>
    <row r="1614" spans="9:9" ht="15">
      <c r="I1614" s="128"/>
    </row>
    <row r="1615" spans="9:9" ht="15">
      <c r="I1615" s="128"/>
    </row>
    <row r="1616" spans="9:9" ht="15">
      <c r="I1616" s="128"/>
    </row>
    <row r="1617" spans="9:9" ht="15">
      <c r="I1617" s="128"/>
    </row>
    <row r="1618" spans="9:9" ht="15">
      <c r="I1618" s="128"/>
    </row>
    <row r="1619" spans="9:9" ht="15">
      <c r="I1619" s="128"/>
    </row>
    <row r="1620" spans="9:9" ht="15">
      <c r="I1620" s="128"/>
    </row>
    <row r="1621" spans="9:9" ht="15">
      <c r="I1621" s="128"/>
    </row>
    <row r="1622" spans="9:9" ht="15">
      <c r="I1622" s="128"/>
    </row>
    <row r="1623" spans="9:9" ht="15">
      <c r="I1623" s="128"/>
    </row>
    <row r="1624" spans="9:9" ht="15">
      <c r="I1624" s="128"/>
    </row>
    <row r="1625" spans="9:9" ht="15">
      <c r="I1625" s="128"/>
    </row>
    <row r="1626" spans="9:9" ht="15">
      <c r="I1626" s="128"/>
    </row>
    <row r="1627" spans="9:9" ht="15">
      <c r="I1627" s="128"/>
    </row>
    <row r="1628" spans="9:9" ht="15">
      <c r="I1628" s="128"/>
    </row>
    <row r="1629" spans="9:9" ht="15">
      <c r="I1629" s="128"/>
    </row>
    <row r="1630" spans="9:9" ht="15">
      <c r="I1630" s="128"/>
    </row>
    <row r="1631" spans="9:9" ht="15">
      <c r="I1631" s="128"/>
    </row>
    <row r="1632" spans="9:9" ht="15">
      <c r="I1632" s="128"/>
    </row>
    <row r="1633" spans="9:9" ht="15">
      <c r="I1633" s="128"/>
    </row>
    <row r="1634" spans="9:9" ht="15">
      <c r="I1634" s="128"/>
    </row>
    <row r="1635" spans="9:9" ht="15">
      <c r="I1635" s="128"/>
    </row>
    <row r="1636" spans="9:9" ht="15">
      <c r="I1636" s="128"/>
    </row>
    <row r="1637" spans="9:9" ht="15">
      <c r="I1637" s="128"/>
    </row>
    <row r="1638" spans="9:9" ht="15">
      <c r="I1638" s="128"/>
    </row>
    <row r="1639" spans="9:9" ht="15">
      <c r="I1639" s="128"/>
    </row>
    <row r="1640" spans="9:9" ht="15">
      <c r="I1640" s="128"/>
    </row>
    <row r="1641" spans="9:9" ht="15">
      <c r="I1641" s="128"/>
    </row>
    <row r="1642" spans="9:9" ht="15">
      <c r="I1642" s="128"/>
    </row>
    <row r="1643" spans="9:9" ht="15">
      <c r="I1643" s="128"/>
    </row>
    <row r="1644" spans="9:9" ht="15">
      <c r="I1644" s="128"/>
    </row>
    <row r="1645" spans="9:9" ht="15">
      <c r="I1645" s="128"/>
    </row>
    <row r="1646" spans="9:9" ht="15">
      <c r="I1646" s="128"/>
    </row>
    <row r="1647" spans="9:9" ht="15">
      <c r="I1647" s="128"/>
    </row>
    <row r="1648" spans="9:9" ht="15">
      <c r="I1648" s="128"/>
    </row>
    <row r="1649" spans="9:9" ht="15">
      <c r="I1649" s="128"/>
    </row>
    <row r="1650" spans="9:9" ht="15">
      <c r="I1650" s="128"/>
    </row>
    <row r="1651" spans="9:9" ht="15">
      <c r="I1651" s="128"/>
    </row>
    <row r="1652" spans="9:9" ht="15">
      <c r="I1652" s="128"/>
    </row>
    <row r="1653" spans="9:9" ht="15">
      <c r="I1653" s="128"/>
    </row>
    <row r="1654" spans="9:9" ht="15">
      <c r="I1654" s="128"/>
    </row>
    <row r="1655" spans="9:9" ht="15">
      <c r="I1655" s="128"/>
    </row>
    <row r="1656" spans="9:9" ht="15">
      <c r="I1656" s="128"/>
    </row>
    <row r="1657" spans="9:9" ht="15">
      <c r="I1657" s="128"/>
    </row>
    <row r="1658" spans="9:9" ht="15">
      <c r="I1658" s="128"/>
    </row>
    <row r="1659" spans="9:9" ht="15">
      <c r="I1659" s="128"/>
    </row>
    <row r="1660" spans="9:9" ht="15">
      <c r="I1660" s="128"/>
    </row>
    <row r="1661" spans="9:9" ht="15">
      <c r="I1661" s="128"/>
    </row>
    <row r="1662" spans="9:9" ht="15">
      <c r="I1662" s="128"/>
    </row>
    <row r="1663" spans="9:9" ht="15">
      <c r="I1663" s="128"/>
    </row>
    <row r="1664" spans="9:9" ht="15">
      <c r="I1664" s="128"/>
    </row>
    <row r="1665" spans="9:9" ht="15">
      <c r="I1665" s="128"/>
    </row>
    <row r="1666" spans="9:9" ht="15">
      <c r="I1666" s="128"/>
    </row>
    <row r="1667" spans="9:9" ht="15">
      <c r="I1667" s="128"/>
    </row>
    <row r="1668" spans="9:9" ht="15">
      <c r="I1668" s="128"/>
    </row>
    <row r="1669" spans="9:9" ht="15">
      <c r="I1669" s="128"/>
    </row>
    <row r="1670" spans="9:9" ht="15">
      <c r="I1670" s="128"/>
    </row>
    <row r="1671" spans="9:9" ht="15">
      <c r="I1671" s="128"/>
    </row>
    <row r="1672" spans="9:9" ht="15">
      <c r="I1672" s="128"/>
    </row>
    <row r="1673" spans="9:9" ht="15">
      <c r="I1673" s="128"/>
    </row>
    <row r="1674" spans="9:9" ht="15">
      <c r="I1674" s="128"/>
    </row>
    <row r="1675" spans="9:9" ht="15">
      <c r="I1675" s="128"/>
    </row>
    <row r="1676" spans="9:9" ht="15">
      <c r="I1676" s="128"/>
    </row>
    <row r="1677" spans="9:9" ht="15">
      <c r="I1677" s="128"/>
    </row>
    <row r="1678" spans="9:9" ht="15">
      <c r="I1678" s="128"/>
    </row>
    <row r="1679" spans="9:9" ht="15">
      <c r="I1679" s="128"/>
    </row>
    <row r="1680" spans="9:9" ht="15">
      <c r="I1680" s="128"/>
    </row>
    <row r="1681" spans="9:9" ht="15">
      <c r="I1681" s="128"/>
    </row>
    <row r="1682" spans="9:9" ht="15">
      <c r="I1682" s="128"/>
    </row>
    <row r="1683" spans="9:9" ht="15">
      <c r="I1683" s="128"/>
    </row>
    <row r="1684" spans="9:9" ht="15">
      <c r="I1684" s="128"/>
    </row>
    <row r="1685" spans="9:9" ht="15">
      <c r="I1685" s="128"/>
    </row>
    <row r="1686" spans="9:9" ht="15">
      <c r="I1686" s="128"/>
    </row>
    <row r="1687" spans="9:9" ht="15">
      <c r="I1687" s="128"/>
    </row>
    <row r="1688" spans="9:9" ht="15">
      <c r="I1688" s="128"/>
    </row>
    <row r="1689" spans="9:9" ht="15">
      <c r="I1689" s="128"/>
    </row>
    <row r="1690" spans="9:9" ht="15">
      <c r="I1690" s="128"/>
    </row>
    <row r="1691" spans="9:9" ht="15">
      <c r="I1691" s="128"/>
    </row>
    <row r="1692" spans="9:9" ht="15">
      <c r="I1692" s="128"/>
    </row>
    <row r="1693" spans="9:9" ht="15">
      <c r="I1693" s="128"/>
    </row>
    <row r="1694" spans="9:9" ht="15">
      <c r="I1694" s="128"/>
    </row>
    <row r="1695" spans="9:9" ht="15">
      <c r="I1695" s="128"/>
    </row>
    <row r="1696" spans="9:9" ht="15">
      <c r="I1696" s="128"/>
    </row>
    <row r="1697" spans="9:9" ht="15">
      <c r="I1697" s="128"/>
    </row>
    <row r="1698" spans="9:9" ht="15">
      <c r="I1698" s="128"/>
    </row>
    <row r="1699" spans="9:9" ht="15">
      <c r="I1699" s="128"/>
    </row>
    <row r="1700" spans="9:9" ht="15">
      <c r="I1700" s="128"/>
    </row>
    <row r="1701" spans="9:9" ht="15">
      <c r="I1701" s="128"/>
    </row>
    <row r="1702" spans="9:9" ht="15">
      <c r="I1702" s="128"/>
    </row>
    <row r="1703" spans="9:9" ht="15">
      <c r="I1703" s="128"/>
    </row>
    <row r="1704" spans="9:9" ht="15">
      <c r="I1704" s="128"/>
    </row>
    <row r="1705" spans="9:9" ht="15">
      <c r="I1705" s="128"/>
    </row>
    <row r="1706" spans="9:9" ht="15">
      <c r="I1706" s="128"/>
    </row>
    <row r="1707" spans="9:9" ht="15">
      <c r="I1707" s="128"/>
    </row>
    <row r="1708" spans="9:9" ht="15">
      <c r="I1708" s="128"/>
    </row>
    <row r="1709" spans="9:9" ht="15">
      <c r="I1709" s="128"/>
    </row>
    <row r="1710" spans="9:9" ht="15">
      <c r="I1710" s="128"/>
    </row>
    <row r="1711" spans="9:9" ht="15">
      <c r="I1711" s="128"/>
    </row>
    <row r="1712" spans="9:9" ht="15">
      <c r="I1712" s="128"/>
    </row>
    <row r="1713" spans="9:9" ht="15">
      <c r="I1713" s="128"/>
    </row>
    <row r="1714" spans="9:9" ht="15">
      <c r="I1714" s="128"/>
    </row>
    <row r="1715" spans="9:9" ht="15">
      <c r="I1715" s="128"/>
    </row>
    <row r="1716" spans="9:9" ht="15">
      <c r="I1716" s="128"/>
    </row>
    <row r="1717" spans="9:9" ht="15">
      <c r="I1717" s="128"/>
    </row>
    <row r="1718" spans="9:9" ht="15">
      <c r="I1718" s="128"/>
    </row>
    <row r="1719" spans="9:9" ht="15">
      <c r="I1719" s="128"/>
    </row>
    <row r="1720" spans="9:9" ht="15">
      <c r="I1720" s="128"/>
    </row>
    <row r="1721" spans="9:9" ht="15">
      <c r="I1721" s="128"/>
    </row>
    <row r="1722" spans="9:9" ht="15">
      <c r="I1722" s="128"/>
    </row>
    <row r="1723" spans="9:9" ht="15">
      <c r="I1723" s="128"/>
    </row>
    <row r="1724" spans="9:9" ht="15">
      <c r="I1724" s="128"/>
    </row>
    <row r="1725" spans="9:9" ht="15">
      <c r="I1725" s="128"/>
    </row>
    <row r="1726" spans="9:9" ht="15">
      <c r="I1726" s="128"/>
    </row>
    <row r="1727" spans="9:9" ht="15">
      <c r="I1727" s="128"/>
    </row>
    <row r="1728" spans="9:9" ht="15">
      <c r="I1728" s="128"/>
    </row>
    <row r="1729" spans="9:9" ht="15">
      <c r="I1729" s="128"/>
    </row>
    <row r="1730" spans="9:9" ht="15">
      <c r="I1730" s="128"/>
    </row>
    <row r="1731" spans="9:9" ht="15">
      <c r="I1731" s="128"/>
    </row>
    <row r="1732" spans="9:9" ht="15">
      <c r="I1732" s="128"/>
    </row>
    <row r="1733" spans="9:9" ht="15">
      <c r="I1733" s="128"/>
    </row>
    <row r="1734" spans="9:9" ht="15">
      <c r="I1734" s="128"/>
    </row>
    <row r="1735" spans="9:9" ht="15">
      <c r="I1735" s="128"/>
    </row>
    <row r="1736" spans="9:9" ht="15">
      <c r="I1736" s="128"/>
    </row>
    <row r="1737" spans="9:9" ht="15">
      <c r="I1737" s="128"/>
    </row>
    <row r="1738" spans="9:9" ht="15">
      <c r="I1738" s="128"/>
    </row>
    <row r="1739" spans="9:9" ht="15">
      <c r="I1739" s="128"/>
    </row>
    <row r="1740" spans="9:9" ht="15">
      <c r="I1740" s="128"/>
    </row>
    <row r="1741" spans="9:9" ht="15">
      <c r="I1741" s="128"/>
    </row>
    <row r="1742" spans="9:9" ht="15">
      <c r="I1742" s="128"/>
    </row>
    <row r="1743" spans="9:9" ht="15">
      <c r="I1743" s="128"/>
    </row>
    <row r="1744" spans="9:9" ht="15">
      <c r="I1744" s="128"/>
    </row>
    <row r="1745" spans="9:9" ht="15">
      <c r="I1745" s="128"/>
    </row>
    <row r="1746" spans="9:9" ht="15">
      <c r="I1746" s="128"/>
    </row>
    <row r="1747" spans="9:9" ht="15">
      <c r="I1747" s="128"/>
    </row>
    <row r="1748" spans="9:9" ht="15">
      <c r="I1748" s="128"/>
    </row>
    <row r="1749" spans="9:9" ht="15">
      <c r="I1749" s="128"/>
    </row>
    <row r="1750" spans="9:9" ht="15">
      <c r="I1750" s="128"/>
    </row>
    <row r="1751" spans="9:9" ht="15">
      <c r="I1751" s="128"/>
    </row>
    <row r="1752" spans="9:9" ht="15">
      <c r="I1752" s="128"/>
    </row>
    <row r="1753" spans="9:9" ht="15">
      <c r="I1753" s="128"/>
    </row>
    <row r="1754" spans="9:9" ht="15">
      <c r="I1754" s="128"/>
    </row>
    <row r="1755" spans="9:9" ht="15">
      <c r="I1755" s="128"/>
    </row>
    <row r="1756" spans="9:9" ht="15">
      <c r="I1756" s="128"/>
    </row>
    <row r="1757" spans="9:9" ht="15">
      <c r="I1757" s="128"/>
    </row>
    <row r="1758" spans="9:9" ht="15">
      <c r="I1758" s="128"/>
    </row>
    <row r="1759" spans="9:9" ht="15">
      <c r="I1759" s="128"/>
    </row>
    <row r="1760" spans="9:9" ht="15">
      <c r="I1760" s="128"/>
    </row>
    <row r="1761" spans="9:9" ht="15">
      <c r="I1761" s="128"/>
    </row>
    <row r="1762" spans="9:9" ht="15">
      <c r="I1762" s="128"/>
    </row>
    <row r="1763" spans="9:9" ht="15">
      <c r="I1763" s="128"/>
    </row>
    <row r="1764" spans="9:9" ht="15">
      <c r="I1764" s="128"/>
    </row>
    <row r="1765" spans="9:9" ht="15">
      <c r="I1765" s="128"/>
    </row>
    <row r="1766" spans="9:9" ht="15">
      <c r="I1766" s="128"/>
    </row>
    <row r="1767" spans="9:9" ht="15">
      <c r="I1767" s="128"/>
    </row>
    <row r="1768" spans="9:9" ht="15">
      <c r="I1768" s="128"/>
    </row>
    <row r="1769" spans="9:9" ht="15">
      <c r="I1769" s="128"/>
    </row>
    <row r="1770" spans="9:9" ht="15">
      <c r="I1770" s="128"/>
    </row>
    <row r="1771" spans="9:9" ht="15">
      <c r="I1771" s="128"/>
    </row>
    <row r="1772" spans="9:9" ht="15">
      <c r="I1772" s="128"/>
    </row>
    <row r="1773" spans="9:9" ht="15">
      <c r="I1773" s="128"/>
    </row>
    <row r="1774" spans="9:9" ht="15">
      <c r="I1774" s="128"/>
    </row>
    <row r="1775" spans="9:9" ht="15">
      <c r="I1775" s="128"/>
    </row>
    <row r="1776" spans="9:9" ht="15">
      <c r="I1776" s="128"/>
    </row>
    <row r="1777" spans="9:9" ht="15">
      <c r="I1777" s="128"/>
    </row>
    <row r="1778" spans="9:9" ht="15">
      <c r="I1778" s="128"/>
    </row>
    <row r="1779" spans="9:9" ht="15">
      <c r="I1779" s="128"/>
    </row>
    <row r="1780" spans="9:9" ht="15">
      <c r="I1780" s="128"/>
    </row>
    <row r="1781" spans="9:9" ht="15">
      <c r="I1781" s="128"/>
    </row>
    <row r="1782" spans="9:9" ht="15">
      <c r="I1782" s="128"/>
    </row>
    <row r="1783" spans="9:9" ht="15">
      <c r="I1783" s="128"/>
    </row>
    <row r="1784" spans="9:9" ht="15">
      <c r="I1784" s="128"/>
    </row>
    <row r="1785" spans="9:9" ht="15">
      <c r="I1785" s="128"/>
    </row>
    <row r="1786" spans="9:9" ht="15">
      <c r="I1786" s="128"/>
    </row>
    <row r="1787" spans="9:9" ht="15">
      <c r="I1787" s="128"/>
    </row>
    <row r="1788" spans="9:9" ht="15">
      <c r="I1788" s="128"/>
    </row>
    <row r="1789" spans="9:9" ht="15">
      <c r="I1789" s="128"/>
    </row>
    <row r="1790" spans="9:9" ht="15">
      <c r="I1790" s="128"/>
    </row>
    <row r="1791" spans="9:9" ht="15">
      <c r="I1791" s="128"/>
    </row>
    <row r="1792" spans="9:9" ht="15">
      <c r="I1792" s="128"/>
    </row>
    <row r="1793" spans="9:9" ht="15">
      <c r="I1793" s="128"/>
    </row>
    <row r="1794" spans="9:9" ht="15">
      <c r="I1794" s="128"/>
    </row>
    <row r="1795" spans="9:9" ht="15">
      <c r="I1795" s="128"/>
    </row>
    <row r="1796" spans="9:9" ht="15">
      <c r="I1796" s="128"/>
    </row>
    <row r="1797" spans="9:9" ht="15">
      <c r="I1797" s="128"/>
    </row>
    <row r="1798" spans="9:9" ht="15">
      <c r="I1798" s="128"/>
    </row>
    <row r="1799" spans="9:9" ht="15">
      <c r="I1799" s="128"/>
    </row>
    <row r="1800" spans="9:9" ht="15">
      <c r="I1800" s="128"/>
    </row>
    <row r="1801" spans="9:9" ht="15">
      <c r="I1801" s="128"/>
    </row>
    <row r="1802" spans="9:9" ht="15">
      <c r="I1802" s="128"/>
    </row>
    <row r="1803" spans="9:9" ht="15">
      <c r="I1803" s="128"/>
    </row>
    <row r="1804" spans="9:9" ht="15">
      <c r="I1804" s="128"/>
    </row>
    <row r="1805" spans="9:9" ht="15">
      <c r="I1805" s="128"/>
    </row>
    <row r="1806" spans="9:9" ht="15">
      <c r="I1806" s="128"/>
    </row>
    <row r="1807" spans="9:9" ht="15">
      <c r="I1807" s="128"/>
    </row>
    <row r="1808" spans="9:9" ht="15">
      <c r="I1808" s="128"/>
    </row>
    <row r="1809" spans="9:9" ht="15">
      <c r="I1809" s="128"/>
    </row>
    <row r="1810" spans="9:9" ht="15">
      <c r="I1810" s="128"/>
    </row>
    <row r="1811" spans="9:9" ht="15">
      <c r="I1811" s="128"/>
    </row>
    <row r="1812" spans="9:9" ht="15">
      <c r="I1812" s="128"/>
    </row>
    <row r="1813" spans="9:9" ht="15">
      <c r="I1813" s="128"/>
    </row>
    <row r="1814" spans="9:9" ht="15">
      <c r="I1814" s="128"/>
    </row>
    <row r="1815" spans="9:9" ht="15">
      <c r="I1815" s="128"/>
    </row>
    <row r="1816" spans="9:9" ht="15">
      <c r="I1816" s="128"/>
    </row>
    <row r="1817" spans="9:9" ht="15">
      <c r="I1817" s="128"/>
    </row>
    <row r="1818" spans="9:9" ht="15">
      <c r="I1818" s="128"/>
    </row>
    <row r="1819" spans="9:9" ht="15">
      <c r="I1819" s="128"/>
    </row>
    <row r="1820" spans="9:9" ht="15">
      <c r="I1820" s="128"/>
    </row>
    <row r="1821" spans="9:9" ht="15">
      <c r="I1821" s="128"/>
    </row>
    <row r="1822" spans="9:9" ht="15">
      <c r="I1822" s="128"/>
    </row>
    <row r="1823" spans="9:9" ht="15">
      <c r="I1823" s="128"/>
    </row>
    <row r="1824" spans="9:9" ht="15">
      <c r="I1824" s="128"/>
    </row>
    <row r="1825" spans="9:9" ht="15">
      <c r="I1825" s="128"/>
    </row>
    <row r="1826" spans="9:9" ht="15">
      <c r="I1826" s="128"/>
    </row>
    <row r="1827" spans="9:9" ht="15">
      <c r="I1827" s="128"/>
    </row>
    <row r="1828" spans="9:9" ht="15">
      <c r="I1828" s="128"/>
    </row>
    <row r="1829" spans="9:9" ht="15">
      <c r="I1829" s="128"/>
    </row>
    <row r="1830" spans="9:9" ht="15">
      <c r="I1830" s="128"/>
    </row>
    <row r="1831" spans="9:9" ht="15">
      <c r="I1831" s="128"/>
    </row>
    <row r="1832" spans="9:9" ht="15">
      <c r="I1832" s="128"/>
    </row>
    <row r="1833" spans="9:9" ht="15">
      <c r="I1833" s="128"/>
    </row>
    <row r="1834" spans="9:9" ht="15">
      <c r="I1834" s="128"/>
    </row>
    <row r="1835" spans="9:9" ht="15">
      <c r="I1835" s="128"/>
    </row>
    <row r="1836" spans="9:9" ht="15">
      <c r="I1836" s="128"/>
    </row>
    <row r="1837" spans="9:9" ht="15">
      <c r="I1837" s="128"/>
    </row>
    <row r="1838" spans="9:9" ht="15">
      <c r="I1838" s="128"/>
    </row>
    <row r="1839" spans="9:9" ht="15">
      <c r="I1839" s="128"/>
    </row>
    <row r="1840" spans="9:9" ht="15">
      <c r="I1840" s="128"/>
    </row>
    <row r="1841" spans="9:9" ht="15">
      <c r="I1841" s="128"/>
    </row>
    <row r="1842" spans="9:9" ht="15">
      <c r="I1842" s="128"/>
    </row>
    <row r="1843" spans="9:9" ht="15">
      <c r="I1843" s="128"/>
    </row>
    <row r="1844" spans="9:9" ht="15">
      <c r="I1844" s="128"/>
    </row>
    <row r="1845" spans="9:9" ht="15">
      <c r="I1845" s="128"/>
    </row>
    <row r="1846" spans="9:9" ht="15">
      <c r="I1846" s="128"/>
    </row>
    <row r="1847" spans="9:9" ht="15">
      <c r="I1847" s="128"/>
    </row>
    <row r="1848" spans="9:9" ht="15">
      <c r="I1848" s="128"/>
    </row>
    <row r="1849" spans="9:9" ht="15">
      <c r="I1849" s="128"/>
    </row>
    <row r="1850" spans="9:9" ht="15">
      <c r="I1850" s="128"/>
    </row>
    <row r="1851" spans="9:9" ht="15">
      <c r="I1851" s="128"/>
    </row>
    <row r="1852" spans="9:9" ht="15">
      <c r="I1852" s="128"/>
    </row>
    <row r="1853" spans="9:9" ht="15">
      <c r="I1853" s="128"/>
    </row>
    <row r="1854" spans="9:9" ht="15">
      <c r="I1854" s="128"/>
    </row>
    <row r="1855" spans="9:9" ht="15">
      <c r="I1855" s="128"/>
    </row>
    <row r="1856" spans="9:9" ht="15">
      <c r="I1856" s="128"/>
    </row>
    <row r="1857" spans="9:9" ht="15">
      <c r="I1857" s="128"/>
    </row>
    <row r="1858" spans="9:9" ht="15">
      <c r="I1858" s="128"/>
    </row>
    <row r="1859" spans="9:9" ht="15">
      <c r="I1859" s="128"/>
    </row>
    <row r="1860" spans="9:9" ht="15">
      <c r="I1860" s="128"/>
    </row>
    <row r="1861" spans="9:9" ht="15">
      <c r="I1861" s="128"/>
    </row>
    <row r="1862" spans="9:9" ht="15">
      <c r="I1862" s="128"/>
    </row>
    <row r="1863" spans="9:9" ht="15">
      <c r="I1863" s="128"/>
    </row>
    <row r="1864" spans="9:9" ht="15">
      <c r="I1864" s="128"/>
    </row>
    <row r="1865" spans="9:9" ht="15">
      <c r="I1865" s="128"/>
    </row>
    <row r="1866" spans="9:9" ht="15">
      <c r="I1866" s="128"/>
    </row>
    <row r="1867" spans="9:9" ht="15">
      <c r="I1867" s="128"/>
    </row>
    <row r="1868" spans="9:9" ht="15">
      <c r="I1868" s="128"/>
    </row>
    <row r="1869" spans="9:9" ht="15">
      <c r="I1869" s="128"/>
    </row>
    <row r="1870" spans="9:9" ht="15">
      <c r="I1870" s="128"/>
    </row>
    <row r="1871" spans="9:9" ht="15">
      <c r="I1871" s="128"/>
    </row>
    <row r="1872" spans="9:9" ht="15">
      <c r="I1872" s="128"/>
    </row>
    <row r="1873" spans="9:9" ht="15">
      <c r="I1873" s="128"/>
    </row>
    <row r="1874" spans="9:9" ht="15">
      <c r="I1874" s="128"/>
    </row>
    <row r="1875" spans="9:9" ht="15">
      <c r="I1875" s="128"/>
    </row>
    <row r="1876" spans="9:9" ht="15">
      <c r="I1876" s="128"/>
    </row>
    <row r="1877" spans="9:9" ht="15">
      <c r="I1877" s="128"/>
    </row>
    <row r="1878" spans="9:9" ht="15">
      <c r="I1878" s="128"/>
    </row>
    <row r="1879" spans="9:9" ht="15">
      <c r="I1879" s="128"/>
    </row>
    <row r="1880" spans="9:9" ht="15">
      <c r="I1880" s="128"/>
    </row>
    <row r="1881" spans="9:9" ht="15">
      <c r="I1881" s="128"/>
    </row>
    <row r="1882" spans="9:9" ht="15">
      <c r="I1882" s="128"/>
    </row>
    <row r="1883" spans="9:9" ht="15">
      <c r="I1883" s="128"/>
    </row>
    <row r="1884" spans="9:9" ht="15">
      <c r="I1884" s="128"/>
    </row>
    <row r="1885" spans="9:9" ht="15">
      <c r="I1885" s="128"/>
    </row>
    <row r="1886" spans="9:9" ht="15">
      <c r="I1886" s="128"/>
    </row>
    <row r="1887" spans="9:9" ht="15">
      <c r="I1887" s="128"/>
    </row>
    <row r="1888" spans="9:9" ht="15">
      <c r="I1888" s="128"/>
    </row>
    <row r="1889" spans="9:9" ht="15">
      <c r="I1889" s="128"/>
    </row>
    <row r="1890" spans="9:9" ht="15">
      <c r="I1890" s="128"/>
    </row>
    <row r="1891" spans="9:9" ht="15">
      <c r="I1891" s="128"/>
    </row>
    <row r="1892" spans="9:9" ht="15">
      <c r="I1892" s="128"/>
    </row>
    <row r="1893" spans="9:9" ht="15">
      <c r="I1893" s="128"/>
    </row>
    <row r="1894" spans="9:9" ht="15">
      <c r="I1894" s="128"/>
    </row>
    <row r="1895" spans="9:9" ht="15">
      <c r="I1895" s="128"/>
    </row>
    <row r="1896" spans="9:9" ht="15">
      <c r="I1896" s="128"/>
    </row>
    <row r="1897" spans="9:9" ht="15">
      <c r="I1897" s="128"/>
    </row>
    <row r="1898" spans="9:9" ht="15">
      <c r="I1898" s="128"/>
    </row>
    <row r="1899" spans="9:9" ht="15">
      <c r="I1899" s="128"/>
    </row>
    <row r="1900" spans="9:9" ht="15">
      <c r="I1900" s="128"/>
    </row>
    <row r="1901" spans="9:9" ht="15">
      <c r="I1901" s="128"/>
    </row>
    <row r="1902" spans="9:9" ht="15">
      <c r="I1902" s="128"/>
    </row>
    <row r="1903" spans="9:9" ht="15">
      <c r="I1903" s="128"/>
    </row>
    <row r="1904" spans="9:9" ht="15">
      <c r="I1904" s="128"/>
    </row>
    <row r="1905" spans="9:9" ht="15">
      <c r="I1905" s="128"/>
    </row>
    <row r="1906" spans="9:9" ht="15">
      <c r="I1906" s="128"/>
    </row>
    <row r="1907" spans="9:9" ht="15">
      <c r="I1907" s="128"/>
    </row>
    <row r="1908" spans="9:9" ht="15">
      <c r="I1908" s="128"/>
    </row>
    <row r="1909" spans="9:9" ht="15">
      <c r="I1909" s="128"/>
    </row>
    <row r="1910" spans="9:9" ht="15">
      <c r="I1910" s="128"/>
    </row>
    <row r="1911" spans="9:9" ht="15">
      <c r="I1911" s="128"/>
    </row>
    <row r="1912" spans="9:9" ht="15">
      <c r="I1912" s="128"/>
    </row>
    <row r="1913" spans="9:9" ht="15">
      <c r="I1913" s="128"/>
    </row>
    <row r="1914" spans="9:9" ht="15">
      <c r="I1914" s="128"/>
    </row>
    <row r="1915" spans="9:9" ht="15">
      <c r="I1915" s="128"/>
    </row>
    <row r="1916" spans="9:9" ht="15">
      <c r="I1916" s="128"/>
    </row>
    <row r="1917" spans="9:9" ht="15">
      <c r="I1917" s="128"/>
    </row>
    <row r="1918" spans="9:9" ht="15">
      <c r="I1918" s="128"/>
    </row>
    <row r="1919" spans="9:9" ht="15">
      <c r="I1919" s="128"/>
    </row>
    <row r="1920" spans="9:9" ht="15">
      <c r="I1920" s="128"/>
    </row>
    <row r="1921" spans="9:9" ht="15">
      <c r="I1921" s="128"/>
    </row>
    <row r="1922" spans="9:9" ht="15">
      <c r="I1922" s="128"/>
    </row>
    <row r="1923" spans="9:9" ht="15">
      <c r="I1923" s="128"/>
    </row>
    <row r="1924" spans="9:9" ht="15">
      <c r="I1924" s="128"/>
    </row>
    <row r="1925" spans="9:9" ht="15">
      <c r="I1925" s="128"/>
    </row>
    <row r="1926" spans="9:9" ht="15">
      <c r="I1926" s="128"/>
    </row>
    <row r="1927" spans="9:9" ht="15">
      <c r="I1927" s="128"/>
    </row>
    <row r="1928" spans="9:9" ht="15">
      <c r="I1928" s="128"/>
    </row>
    <row r="1929" spans="9:9" ht="15">
      <c r="I1929" s="128"/>
    </row>
    <row r="1930" spans="9:9" ht="15">
      <c r="I1930" s="128"/>
    </row>
    <row r="1931" spans="9:9" ht="15">
      <c r="I1931" s="128"/>
    </row>
    <row r="1932" spans="9:9" ht="15">
      <c r="I1932" s="128"/>
    </row>
    <row r="1933" spans="9:9" ht="15">
      <c r="I1933" s="128"/>
    </row>
    <row r="1934" spans="9:9" ht="15">
      <c r="I1934" s="128"/>
    </row>
    <row r="1935" spans="9:9" ht="15">
      <c r="I1935" s="128"/>
    </row>
    <row r="1936" spans="9:9" ht="15">
      <c r="I1936" s="128"/>
    </row>
    <row r="1937" spans="9:9" ht="15">
      <c r="I1937" s="128"/>
    </row>
    <row r="1938" spans="9:9" ht="15">
      <c r="I1938" s="128"/>
    </row>
    <row r="1939" spans="9:9" ht="15">
      <c r="I1939" s="128"/>
    </row>
    <row r="1940" spans="9:9" ht="15">
      <c r="I1940" s="128"/>
    </row>
    <row r="1941" spans="9:9" ht="15">
      <c r="I1941" s="128"/>
    </row>
    <row r="1942" spans="9:9" ht="15">
      <c r="I1942" s="128"/>
    </row>
    <row r="1943" spans="9:9" ht="15">
      <c r="I1943" s="128"/>
    </row>
    <row r="1944" spans="9:9" ht="15">
      <c r="I1944" s="128"/>
    </row>
    <row r="1945" spans="9:9" ht="15">
      <c r="I1945" s="128"/>
    </row>
    <row r="1946" spans="9:9" ht="15">
      <c r="I1946" s="128"/>
    </row>
    <row r="1947" spans="9:9" ht="15">
      <c r="I1947" s="128"/>
    </row>
    <row r="1948" spans="9:9" ht="15">
      <c r="I1948" s="128"/>
    </row>
    <row r="1949" spans="9:9" ht="15">
      <c r="I1949" s="128"/>
    </row>
    <row r="1950" spans="9:9" ht="15">
      <c r="I1950" s="128"/>
    </row>
    <row r="1951" spans="9:9" ht="15">
      <c r="I1951" s="128"/>
    </row>
    <row r="1952" spans="9:9" ht="15">
      <c r="I1952" s="128"/>
    </row>
    <row r="1953" spans="9:9" ht="15">
      <c r="I1953" s="128"/>
    </row>
    <row r="1954" spans="9:9" ht="15">
      <c r="I1954" s="128"/>
    </row>
    <row r="1955" spans="9:9" ht="15">
      <c r="I1955" s="128"/>
    </row>
    <row r="1956" spans="9:9" ht="15">
      <c r="I1956" s="128"/>
    </row>
    <row r="1957" spans="9:9" ht="15">
      <c r="I1957" s="128"/>
    </row>
    <row r="1958" spans="9:9" ht="15">
      <c r="I1958" s="128"/>
    </row>
    <row r="1959" spans="9:9" ht="15">
      <c r="I1959" s="128"/>
    </row>
    <row r="1960" spans="9:9" ht="15">
      <c r="I1960" s="128"/>
    </row>
    <row r="1961" spans="9:9" ht="15">
      <c r="I1961" s="128"/>
    </row>
    <row r="1962" spans="9:9" ht="15">
      <c r="I1962" s="128"/>
    </row>
    <row r="1963" spans="9:9" ht="15">
      <c r="I1963" s="128"/>
    </row>
    <row r="1964" spans="9:9" ht="15">
      <c r="I1964" s="128"/>
    </row>
    <row r="1965" spans="9:9" ht="15">
      <c r="I1965" s="128"/>
    </row>
    <row r="1966" spans="9:9" ht="15">
      <c r="I1966" s="128"/>
    </row>
    <row r="1967" spans="9:9" ht="15">
      <c r="I1967" s="128"/>
    </row>
    <row r="1968" spans="9:9" ht="15">
      <c r="I1968" s="128"/>
    </row>
    <row r="1969" spans="9:9" ht="15">
      <c r="I1969" s="128"/>
    </row>
    <row r="1970" spans="9:9" ht="15">
      <c r="I1970" s="128"/>
    </row>
    <row r="1971" spans="9:9" ht="15">
      <c r="I1971" s="128"/>
    </row>
    <row r="1972" spans="9:9" ht="15">
      <c r="I1972" s="128"/>
    </row>
    <row r="1973" spans="9:9" ht="15">
      <c r="I1973" s="128"/>
    </row>
    <row r="1974" spans="9:9" ht="15">
      <c r="I1974" s="128"/>
    </row>
    <row r="1975" spans="9:9" ht="15">
      <c r="I1975" s="128"/>
    </row>
    <row r="1976" spans="9:9" ht="15">
      <c r="I1976" s="128"/>
    </row>
    <row r="1977" spans="9:9" ht="15">
      <c r="I1977" s="128"/>
    </row>
    <row r="1978" spans="9:9" ht="15">
      <c r="I1978" s="128"/>
    </row>
    <row r="1979" spans="9:9" ht="15">
      <c r="I1979" s="128"/>
    </row>
    <row r="1980" spans="9:9" ht="15">
      <c r="I1980" s="128"/>
    </row>
    <row r="1981" spans="9:9" ht="15">
      <c r="I1981" s="128"/>
    </row>
    <row r="1982" spans="9:9" ht="15">
      <c r="I1982" s="128"/>
    </row>
    <row r="1983" spans="9:9" ht="15">
      <c r="I1983" s="128"/>
    </row>
    <row r="1984" spans="9:9" ht="15">
      <c r="I1984" s="128"/>
    </row>
    <row r="1985" spans="9:9" ht="15">
      <c r="I1985" s="128"/>
    </row>
    <row r="1986" spans="9:9" ht="15">
      <c r="I1986" s="128"/>
    </row>
    <row r="1987" spans="9:9" ht="15">
      <c r="I1987" s="128"/>
    </row>
    <row r="1988" spans="9:9" ht="15">
      <c r="I1988" s="128"/>
    </row>
    <row r="1989" spans="9:9" ht="15">
      <c r="I1989" s="128"/>
    </row>
    <row r="1990" spans="9:9" ht="15">
      <c r="I1990" s="128"/>
    </row>
    <row r="1991" spans="9:9" ht="15">
      <c r="I1991" s="128"/>
    </row>
    <row r="1992" spans="9:9" ht="15">
      <c r="I1992" s="128"/>
    </row>
    <row r="1993" spans="9:9" ht="15">
      <c r="I1993" s="128"/>
    </row>
    <row r="1994" spans="9:9" ht="15">
      <c r="I1994" s="128"/>
    </row>
    <row r="1995" spans="9:9" ht="15">
      <c r="I1995" s="128"/>
    </row>
    <row r="1996" spans="9:9" ht="15">
      <c r="I1996" s="128"/>
    </row>
    <row r="1997" spans="9:9" ht="15">
      <c r="I1997" s="128"/>
    </row>
    <row r="1998" spans="9:9" ht="15">
      <c r="I1998" s="128"/>
    </row>
    <row r="1999" spans="9:9" ht="15">
      <c r="I1999" s="128"/>
    </row>
    <row r="2000" spans="9:9" ht="15">
      <c r="I2000" s="128"/>
    </row>
    <row r="2001" spans="9:9" ht="15">
      <c r="I2001" s="128"/>
    </row>
    <row r="2002" spans="9:9" ht="15">
      <c r="I2002" s="128"/>
    </row>
    <row r="2003" spans="9:9" ht="15">
      <c r="I2003" s="128"/>
    </row>
    <row r="2004" spans="9:9" ht="15">
      <c r="I2004" s="128"/>
    </row>
    <row r="2005" spans="9:9" ht="15">
      <c r="I2005" s="128"/>
    </row>
    <row r="2006" spans="9:9" ht="15">
      <c r="I2006" s="128"/>
    </row>
    <row r="2007" spans="9:9" ht="15">
      <c r="I2007" s="128"/>
    </row>
    <row r="2008" spans="9:9" ht="15">
      <c r="I2008" s="128"/>
    </row>
    <row r="2009" spans="9:9" ht="15">
      <c r="I2009" s="128"/>
    </row>
    <row r="2010" spans="9:9" ht="15">
      <c r="I2010" s="128"/>
    </row>
    <row r="2011" spans="9:9" ht="15">
      <c r="I2011" s="128"/>
    </row>
    <row r="2012" spans="9:9" ht="15">
      <c r="I2012" s="128"/>
    </row>
    <row r="2013" spans="9:9" ht="15">
      <c r="I2013" s="128"/>
    </row>
    <row r="2014" spans="9:9" ht="15">
      <c r="I2014" s="128"/>
    </row>
    <row r="2015" spans="9:9" ht="15">
      <c r="I2015" s="128"/>
    </row>
    <row r="2016" spans="9:9" ht="15">
      <c r="I2016" s="128"/>
    </row>
    <row r="2017" spans="9:9" ht="15">
      <c r="I2017" s="128"/>
    </row>
    <row r="2018" spans="9:9" ht="15">
      <c r="I2018" s="128"/>
    </row>
    <row r="2019" spans="9:9" ht="15">
      <c r="I2019" s="128"/>
    </row>
    <row r="2020" spans="9:9" ht="15">
      <c r="I2020" s="128"/>
    </row>
    <row r="2021" spans="9:9" ht="15">
      <c r="I2021" s="128"/>
    </row>
    <row r="2022" spans="9:9" ht="15">
      <c r="I2022" s="128"/>
    </row>
    <row r="2023" spans="9:9" ht="15">
      <c r="I2023" s="128"/>
    </row>
    <row r="2024" spans="9:9" ht="15">
      <c r="I2024" s="128"/>
    </row>
    <row r="2025" spans="9:9" ht="15">
      <c r="I2025" s="128"/>
    </row>
    <row r="2026" spans="9:9" ht="15">
      <c r="I2026" s="128"/>
    </row>
    <row r="2027" spans="9:9" ht="15">
      <c r="I2027" s="128"/>
    </row>
    <row r="2028" spans="9:9" ht="15">
      <c r="I2028" s="128"/>
    </row>
    <row r="2029" spans="9:9" ht="15">
      <c r="I2029" s="128"/>
    </row>
    <row r="2030" spans="9:9" ht="15">
      <c r="I2030" s="128"/>
    </row>
    <row r="2031" spans="9:9" ht="15">
      <c r="I2031" s="128"/>
    </row>
    <row r="2032" spans="9:9" ht="15">
      <c r="I2032" s="128"/>
    </row>
    <row r="2033" spans="9:9" ht="15">
      <c r="I2033" s="128"/>
    </row>
    <row r="2034" spans="9:9" ht="15">
      <c r="I2034" s="128"/>
    </row>
    <row r="2035" spans="9:9" ht="15">
      <c r="I2035" s="128"/>
    </row>
    <row r="2036" spans="9:9" ht="15">
      <c r="I2036" s="128"/>
    </row>
    <row r="2037" spans="9:9" ht="15">
      <c r="I2037" s="128"/>
    </row>
    <row r="2038" spans="9:9" ht="15">
      <c r="I2038" s="128"/>
    </row>
    <row r="2039" spans="9:9" ht="15">
      <c r="I2039" s="128"/>
    </row>
    <row r="2040" spans="9:9" ht="15">
      <c r="I2040" s="128"/>
    </row>
    <row r="2041" spans="9:9" ht="15">
      <c r="I2041" s="128"/>
    </row>
    <row r="2042" spans="9:9" ht="15">
      <c r="I2042" s="128"/>
    </row>
    <row r="2043" spans="9:9" ht="15">
      <c r="I2043" s="128"/>
    </row>
    <row r="2044" spans="9:9" ht="15">
      <c r="I2044" s="128"/>
    </row>
    <row r="2045" spans="9:9" ht="15">
      <c r="I2045" s="128"/>
    </row>
    <row r="2046" spans="9:9" ht="15">
      <c r="I2046" s="128"/>
    </row>
    <row r="2047" spans="9:9" ht="15">
      <c r="I2047" s="128"/>
    </row>
    <row r="2048" spans="9:9" ht="15">
      <c r="I2048" s="128"/>
    </row>
    <row r="2049" spans="9:9" ht="15">
      <c r="I2049" s="128"/>
    </row>
    <row r="2050" spans="9:9" ht="15">
      <c r="I2050" s="128"/>
    </row>
    <row r="2051" spans="9:9" ht="15">
      <c r="I2051" s="128"/>
    </row>
    <row r="2052" spans="9:9" ht="15">
      <c r="I2052" s="128"/>
    </row>
    <row r="2053" spans="9:9" ht="15">
      <c r="I2053" s="128"/>
    </row>
    <row r="2054" spans="9:9" ht="15">
      <c r="I2054" s="128"/>
    </row>
    <row r="2055" spans="9:9" ht="15">
      <c r="I2055" s="128"/>
    </row>
    <row r="2056" spans="9:9" ht="15">
      <c r="I2056" s="128"/>
    </row>
    <row r="2057" spans="9:9" ht="15">
      <c r="I2057" s="128"/>
    </row>
    <row r="2058" spans="9:9" ht="15">
      <c r="I2058" s="128"/>
    </row>
    <row r="2059" spans="9:9" ht="15">
      <c r="I2059" s="128"/>
    </row>
    <row r="2060" spans="9:9" ht="15">
      <c r="I2060" s="128"/>
    </row>
    <row r="2061" spans="9:9" ht="15">
      <c r="I2061" s="128"/>
    </row>
    <row r="2062" spans="9:9" ht="15">
      <c r="I2062" s="128"/>
    </row>
    <row r="2063" spans="9:9" ht="15">
      <c r="I2063" s="128"/>
    </row>
    <row r="2064" spans="9:9" ht="15">
      <c r="I2064" s="128"/>
    </row>
    <row r="2065" spans="9:9" ht="15">
      <c r="I2065" s="128"/>
    </row>
    <row r="2066" spans="9:9" ht="15">
      <c r="I2066" s="128"/>
    </row>
    <row r="2067" spans="9:9" ht="15">
      <c r="I2067" s="128"/>
    </row>
    <row r="2068" spans="9:9" ht="15">
      <c r="I2068" s="128"/>
    </row>
    <row r="2069" spans="9:9" ht="15">
      <c r="I2069" s="128"/>
    </row>
    <row r="2070" spans="9:9" ht="15">
      <c r="I2070" s="128"/>
    </row>
    <row r="2071" spans="9:9" ht="15">
      <c r="I2071" s="128"/>
    </row>
    <row r="2072" spans="9:9" ht="15">
      <c r="I2072" s="128"/>
    </row>
    <row r="2073" spans="9:9" ht="15">
      <c r="I2073" s="128"/>
    </row>
    <row r="2074" spans="9:9" ht="15">
      <c r="I2074" s="128"/>
    </row>
    <row r="2075" spans="9:9" ht="15">
      <c r="I2075" s="128"/>
    </row>
    <row r="2076" spans="9:9" ht="15">
      <c r="I2076" s="128"/>
    </row>
    <row r="2077" spans="9:9" ht="15">
      <c r="I2077" s="128"/>
    </row>
    <row r="2078" spans="9:9" ht="15">
      <c r="I2078" s="128"/>
    </row>
    <row r="2079" spans="9:9" ht="15">
      <c r="I2079" s="128"/>
    </row>
    <row r="2080" spans="9:9" ht="15">
      <c r="I2080" s="128"/>
    </row>
    <row r="2081" spans="9:9" ht="15">
      <c r="I2081" s="128"/>
    </row>
    <row r="2082" spans="9:9" ht="15">
      <c r="I2082" s="128"/>
    </row>
    <row r="2083" spans="9:9" ht="15">
      <c r="I2083" s="128"/>
    </row>
    <row r="2084" spans="9:9" ht="15">
      <c r="I2084" s="128"/>
    </row>
    <row r="2085" spans="9:9" ht="15">
      <c r="I2085" s="128"/>
    </row>
    <row r="2086" spans="9:9" ht="15">
      <c r="I2086" s="128"/>
    </row>
    <row r="2087" spans="9:9" ht="15">
      <c r="I2087" s="128"/>
    </row>
    <row r="2088" spans="9:9" ht="15">
      <c r="I2088" s="128"/>
    </row>
    <row r="2089" spans="9:9" ht="15">
      <c r="I2089" s="128"/>
    </row>
    <row r="2090" spans="9:9" ht="15">
      <c r="I2090" s="128"/>
    </row>
    <row r="2091" spans="9:9" ht="15">
      <c r="I2091" s="128"/>
    </row>
    <row r="2092" spans="9:9" ht="15">
      <c r="I2092" s="128"/>
    </row>
    <row r="2093" spans="9:9" ht="15">
      <c r="I2093" s="128"/>
    </row>
    <row r="2094" spans="9:9" ht="15">
      <c r="I2094" s="128"/>
    </row>
    <row r="2095" spans="9:9" ht="15">
      <c r="I2095" s="128"/>
    </row>
    <row r="2096" spans="9:9" ht="15">
      <c r="I2096" s="128"/>
    </row>
    <row r="2097" spans="9:9" ht="15">
      <c r="I2097" s="128"/>
    </row>
    <row r="2098" spans="9:9" ht="15">
      <c r="I2098" s="128"/>
    </row>
    <row r="2099" spans="9:9" ht="15">
      <c r="I2099" s="128"/>
    </row>
    <row r="2100" spans="9:9" ht="15">
      <c r="I2100" s="128"/>
    </row>
    <row r="2101" spans="9:9" ht="15">
      <c r="I2101" s="128"/>
    </row>
    <row r="2102" spans="9:9" ht="15">
      <c r="I2102" s="128"/>
    </row>
    <row r="2103" spans="9:9" ht="15">
      <c r="I2103" s="128"/>
    </row>
    <row r="2104" spans="9:9" ht="15">
      <c r="I2104" s="128"/>
    </row>
    <row r="2105" spans="9:9" ht="15">
      <c r="I2105" s="128"/>
    </row>
    <row r="2106" spans="9:9" ht="15">
      <c r="I2106" s="128"/>
    </row>
    <row r="2107" spans="9:9" ht="15">
      <c r="I2107" s="128"/>
    </row>
    <row r="2108" spans="9:9" ht="15">
      <c r="I2108" s="128"/>
    </row>
    <row r="2109" spans="9:9" ht="15">
      <c r="I2109" s="128"/>
    </row>
    <row r="2110" spans="9:9" ht="15">
      <c r="I2110" s="128"/>
    </row>
    <row r="2111" spans="9:9" ht="15">
      <c r="I2111" s="128"/>
    </row>
    <row r="2112" spans="9:9" ht="15">
      <c r="I2112" s="128"/>
    </row>
    <row r="2113" spans="9:9" ht="15">
      <c r="I2113" s="128"/>
    </row>
    <row r="2114" spans="9:9" ht="15">
      <c r="I2114" s="128"/>
    </row>
    <row r="2115" spans="9:9" ht="15">
      <c r="I2115" s="128"/>
    </row>
    <row r="2116" spans="9:9" ht="15">
      <c r="I2116" s="128"/>
    </row>
    <row r="2117" spans="9:9" ht="15">
      <c r="I2117" s="128"/>
    </row>
    <row r="2118" spans="9:9" ht="15">
      <c r="I2118" s="128"/>
    </row>
    <row r="2119" spans="9:9" ht="15">
      <c r="I2119" s="128"/>
    </row>
    <row r="2120" spans="9:9" ht="15">
      <c r="I2120" s="128"/>
    </row>
    <row r="2121" spans="9:9" ht="15">
      <c r="I2121" s="128"/>
    </row>
    <row r="2122" spans="9:9" ht="15">
      <c r="I2122" s="128"/>
    </row>
    <row r="2123" spans="9:9" ht="15">
      <c r="I2123" s="128"/>
    </row>
    <row r="2124" spans="9:9" ht="15">
      <c r="I2124" s="128"/>
    </row>
    <row r="2125" spans="9:9" ht="15">
      <c r="I2125" s="128"/>
    </row>
    <row r="2126" spans="9:9" ht="15">
      <c r="I2126" s="128"/>
    </row>
    <row r="2127" spans="9:9" ht="15">
      <c r="I2127" s="128"/>
    </row>
    <row r="2128" spans="9:9" ht="15">
      <c r="I2128" s="128"/>
    </row>
    <row r="2129" spans="9:9" ht="15">
      <c r="I2129" s="128"/>
    </row>
    <row r="2130" spans="9:9" ht="15">
      <c r="I2130" s="128"/>
    </row>
    <row r="2131" spans="9:9" ht="15">
      <c r="I2131" s="128"/>
    </row>
    <row r="2132" spans="9:9" ht="15">
      <c r="I2132" s="128"/>
    </row>
    <row r="2133" spans="9:9" ht="15">
      <c r="I2133" s="128"/>
    </row>
    <row r="2134" spans="9:9" ht="15">
      <c r="I2134" s="128"/>
    </row>
    <row r="2135" spans="9:9" ht="15">
      <c r="I2135" s="128"/>
    </row>
    <row r="2136" spans="9:9" ht="15">
      <c r="I2136" s="128"/>
    </row>
    <row r="2137" spans="9:9" ht="15">
      <c r="I2137" s="128"/>
    </row>
    <row r="2138" spans="9:9" ht="15">
      <c r="I2138" s="128"/>
    </row>
    <row r="2139" spans="9:9" ht="15">
      <c r="I2139" s="128"/>
    </row>
    <row r="2140" spans="9:9" ht="15">
      <c r="I2140" s="128"/>
    </row>
    <row r="2141" spans="9:9" ht="15">
      <c r="I2141" s="128"/>
    </row>
    <row r="2142" spans="9:9" ht="15">
      <c r="I2142" s="128"/>
    </row>
    <row r="2143" spans="9:9" ht="15">
      <c r="I2143" s="128"/>
    </row>
    <row r="2144" spans="9:9" ht="15">
      <c r="I2144" s="128"/>
    </row>
    <row r="2145" spans="9:9" ht="15">
      <c r="I2145" s="128"/>
    </row>
    <row r="2146" spans="9:9" ht="15">
      <c r="I2146" s="128"/>
    </row>
    <row r="2147" spans="9:9" ht="15">
      <c r="I2147" s="128"/>
    </row>
    <row r="2148" spans="9:9" ht="15">
      <c r="I2148" s="128"/>
    </row>
    <row r="2149" spans="9:9" ht="15">
      <c r="I2149" s="128"/>
    </row>
    <row r="2150" spans="9:9" ht="15">
      <c r="I2150" s="128"/>
    </row>
    <row r="2151" spans="9:9" ht="15">
      <c r="I2151" s="128"/>
    </row>
    <row r="2152" spans="9:9" ht="15">
      <c r="I2152" s="128"/>
    </row>
    <row r="2153" spans="9:9" ht="15">
      <c r="I2153" s="128"/>
    </row>
    <row r="2154" spans="9:9" ht="15">
      <c r="I2154" s="128"/>
    </row>
    <row r="2155" spans="9:9" ht="15">
      <c r="I2155" s="128"/>
    </row>
    <row r="2156" spans="9:9" ht="15">
      <c r="I2156" s="128"/>
    </row>
    <row r="2157" spans="9:9" ht="15">
      <c r="I2157" s="128"/>
    </row>
    <row r="2158" spans="9:9" ht="15">
      <c r="I2158" s="128"/>
    </row>
    <row r="2159" spans="9:9" ht="15">
      <c r="I2159" s="128"/>
    </row>
    <row r="2160" spans="9:9" ht="15">
      <c r="I2160" s="128"/>
    </row>
    <row r="2161" spans="9:9" ht="15">
      <c r="I2161" s="128"/>
    </row>
    <row r="2162" spans="9:9" ht="15">
      <c r="I2162" s="128"/>
    </row>
    <row r="2163" spans="9:9" ht="15">
      <c r="I2163" s="128"/>
    </row>
    <row r="2164" spans="9:9" ht="15">
      <c r="I2164" s="128"/>
    </row>
    <row r="2165" spans="9:9" ht="15">
      <c r="I2165" s="128"/>
    </row>
    <row r="2166" spans="9:9" ht="15">
      <c r="I2166" s="128"/>
    </row>
    <row r="2167" spans="9:9" ht="15">
      <c r="I2167" s="128"/>
    </row>
    <row r="2168" spans="9:9" ht="15">
      <c r="I2168" s="128"/>
    </row>
    <row r="2169" spans="9:9" ht="15">
      <c r="I2169" s="128"/>
    </row>
    <row r="2170" spans="9:9" ht="15">
      <c r="I2170" s="128"/>
    </row>
    <row r="2171" spans="9:9" ht="15">
      <c r="I2171" s="128"/>
    </row>
    <row r="2172" spans="9:9" ht="15">
      <c r="I2172" s="128"/>
    </row>
    <row r="2173" spans="9:9" ht="15">
      <c r="I2173" s="128"/>
    </row>
    <row r="2174" spans="9:9" ht="15">
      <c r="I2174" s="128"/>
    </row>
    <row r="2175" spans="9:9" ht="15">
      <c r="I2175" s="128"/>
    </row>
    <row r="2176" spans="9:9" ht="15">
      <c r="I2176" s="128"/>
    </row>
    <row r="2177" spans="9:9" ht="15">
      <c r="I2177" s="128"/>
    </row>
    <row r="2178" spans="9:9" ht="15">
      <c r="I2178" s="128"/>
    </row>
    <row r="2179" spans="9:9" ht="15">
      <c r="I2179" s="128"/>
    </row>
    <row r="2180" spans="9:9" ht="15">
      <c r="I2180" s="128"/>
    </row>
    <row r="2181" spans="9:9" ht="15">
      <c r="I2181" s="128"/>
    </row>
    <row r="2182" spans="9:9" ht="15">
      <c r="I2182" s="128"/>
    </row>
    <row r="2183" spans="9:9" ht="15">
      <c r="I2183" s="128"/>
    </row>
    <row r="2184" spans="9:9" ht="15">
      <c r="I2184" s="128"/>
    </row>
    <row r="2185" spans="9:9" ht="15">
      <c r="I2185" s="128"/>
    </row>
    <row r="2186" spans="9:9" ht="15">
      <c r="I2186" s="128"/>
    </row>
    <row r="2187" spans="9:9" ht="15">
      <c r="I2187" s="128"/>
    </row>
    <row r="2188" spans="9:9" ht="15">
      <c r="I2188" s="128"/>
    </row>
    <row r="2189" spans="9:9" ht="15">
      <c r="I2189" s="128"/>
    </row>
    <row r="2190" spans="9:9" ht="15">
      <c r="I2190" s="128"/>
    </row>
    <row r="2191" spans="9:9" ht="15">
      <c r="I2191" s="128"/>
    </row>
    <row r="2192" spans="9:9" ht="15">
      <c r="I2192" s="128"/>
    </row>
    <row r="2193" spans="9:9" ht="15">
      <c r="I2193" s="128"/>
    </row>
    <row r="2194" spans="9:9" ht="15">
      <c r="I2194" s="128"/>
    </row>
    <row r="2195" spans="9:9" ht="15">
      <c r="I2195" s="128"/>
    </row>
    <row r="2196" spans="9:9" ht="15">
      <c r="I2196" s="128"/>
    </row>
    <row r="2197" spans="9:9" ht="15">
      <c r="I2197" s="128"/>
    </row>
    <row r="2198" spans="9:9" ht="15">
      <c r="I2198" s="128"/>
    </row>
    <row r="2199" spans="9:9" ht="15">
      <c r="I2199" s="128"/>
    </row>
    <row r="2200" spans="9:9" ht="15">
      <c r="I2200" s="128"/>
    </row>
    <row r="2201" spans="9:9" ht="15">
      <c r="I2201" s="128"/>
    </row>
    <row r="2202" spans="9:9" ht="15">
      <c r="I2202" s="128"/>
    </row>
    <row r="2203" spans="9:9" ht="15">
      <c r="I2203" s="128"/>
    </row>
    <row r="2204" spans="9:9" ht="15">
      <c r="I2204" s="128"/>
    </row>
    <row r="2205" spans="9:9" ht="15">
      <c r="I2205" s="128"/>
    </row>
    <row r="2206" spans="9:9" ht="15">
      <c r="I2206" s="128"/>
    </row>
    <row r="2207" spans="9:9" ht="15">
      <c r="I2207" s="128"/>
    </row>
    <row r="2208" spans="9:9" ht="15">
      <c r="I2208" s="128"/>
    </row>
    <row r="2209" spans="9:9" ht="15">
      <c r="I2209" s="128"/>
    </row>
    <row r="2210" spans="9:9" ht="15">
      <c r="I2210" s="128"/>
    </row>
    <row r="2211" spans="9:9" ht="15">
      <c r="I2211" s="128"/>
    </row>
    <row r="2212" spans="9:9" ht="15">
      <c r="I2212" s="128"/>
    </row>
    <row r="2213" spans="9:9" ht="15">
      <c r="I2213" s="128"/>
    </row>
    <row r="2214" spans="9:9" ht="15">
      <c r="I2214" s="128"/>
    </row>
    <row r="2215" spans="9:9" ht="15">
      <c r="I2215" s="128"/>
    </row>
    <row r="2216" spans="9:9" ht="15">
      <c r="I2216" s="128"/>
    </row>
    <row r="2217" spans="9:9" ht="15">
      <c r="I2217" s="128"/>
    </row>
    <row r="2218" spans="9:9" ht="15">
      <c r="I2218" s="128"/>
    </row>
    <row r="2219" spans="9:9" ht="15">
      <c r="I2219" s="128"/>
    </row>
    <row r="2220" spans="9:9" ht="15">
      <c r="I2220" s="128"/>
    </row>
    <row r="2221" spans="9:9" ht="15">
      <c r="I2221" s="128"/>
    </row>
    <row r="2222" spans="9:9" ht="15">
      <c r="I2222" s="128"/>
    </row>
    <row r="2223" spans="9:9" ht="15">
      <c r="I2223" s="128"/>
    </row>
    <row r="2224" spans="9:9" ht="15">
      <c r="I2224" s="128"/>
    </row>
    <row r="2225" spans="9:9" ht="15">
      <c r="I2225" s="128"/>
    </row>
    <row r="2226" spans="9:9" ht="15">
      <c r="I2226" s="128"/>
    </row>
    <row r="2227" spans="9:9" ht="15">
      <c r="I2227" s="128"/>
    </row>
    <row r="2228" spans="9:9" ht="15">
      <c r="I2228" s="128"/>
    </row>
    <row r="2229" spans="9:9" ht="15">
      <c r="I2229" s="128"/>
    </row>
    <row r="2230" spans="9:9" ht="15">
      <c r="I2230" s="128"/>
    </row>
    <row r="2231" spans="9:9" ht="15">
      <c r="I2231" s="128"/>
    </row>
    <row r="2232" spans="9:9" ht="15">
      <c r="I2232" s="128"/>
    </row>
    <row r="2233" spans="9:9" ht="15">
      <c r="I2233" s="128"/>
    </row>
    <row r="2234" spans="9:9" ht="15">
      <c r="I2234" s="128"/>
    </row>
    <row r="2235" spans="9:9" ht="15">
      <c r="I2235" s="128"/>
    </row>
    <row r="2236" spans="9:9" ht="15">
      <c r="I2236" s="128"/>
    </row>
    <row r="2237" spans="9:9" ht="15">
      <c r="I2237" s="128"/>
    </row>
    <row r="2238" spans="9:9" ht="15">
      <c r="I2238" s="128"/>
    </row>
    <row r="2239" spans="9:9" ht="15">
      <c r="I2239" s="128"/>
    </row>
    <row r="2240" spans="9:9" ht="15">
      <c r="I2240" s="128"/>
    </row>
    <row r="2241" spans="9:9" ht="15">
      <c r="I2241" s="128"/>
    </row>
    <row r="2242" spans="9:9" ht="15">
      <c r="I2242" s="128"/>
    </row>
    <row r="2243" spans="9:9" ht="15">
      <c r="I2243" s="128"/>
    </row>
    <row r="2244" spans="9:9" ht="15">
      <c r="I2244" s="128"/>
    </row>
    <row r="2245" spans="9:9" ht="15">
      <c r="I2245" s="128"/>
    </row>
    <row r="2246" spans="9:9" ht="15">
      <c r="I2246" s="128"/>
    </row>
    <row r="2247" spans="9:9" ht="15">
      <c r="I2247" s="128"/>
    </row>
    <row r="2248" spans="9:9" ht="15">
      <c r="I2248" s="128"/>
    </row>
    <row r="2249" spans="9:9" ht="15">
      <c r="I2249" s="128"/>
    </row>
    <row r="2250" spans="9:9" ht="15">
      <c r="I2250" s="128"/>
    </row>
    <row r="2251" spans="9:9" ht="15">
      <c r="I2251" s="128"/>
    </row>
    <row r="2252" spans="9:9" ht="15">
      <c r="I2252" s="128"/>
    </row>
    <row r="2253" spans="9:9" ht="15">
      <c r="I2253" s="128"/>
    </row>
    <row r="2254" spans="9:9" ht="15">
      <c r="I2254" s="128"/>
    </row>
    <row r="2255" spans="9:9" ht="15">
      <c r="I2255" s="128"/>
    </row>
    <row r="2256" spans="9:9" ht="15">
      <c r="I2256" s="128"/>
    </row>
    <row r="2257" spans="9:9" ht="15">
      <c r="I2257" s="128"/>
    </row>
    <row r="2258" spans="9:9" ht="15">
      <c r="I2258" s="128"/>
    </row>
    <row r="2259" spans="9:9" ht="15">
      <c r="I2259" s="128"/>
    </row>
    <row r="2260" spans="9:9" ht="15">
      <c r="I2260" s="128"/>
    </row>
    <row r="2261" spans="9:9" ht="15">
      <c r="I2261" s="128"/>
    </row>
    <row r="2262" spans="9:9" ht="15">
      <c r="I2262" s="128"/>
    </row>
    <row r="2263" spans="9:9" ht="15">
      <c r="I2263" s="128"/>
    </row>
    <row r="2264" spans="9:9" ht="15">
      <c r="I2264" s="128"/>
    </row>
    <row r="2265" spans="9:9" ht="15">
      <c r="I2265" s="128"/>
    </row>
    <row r="2266" spans="9:9" ht="15">
      <c r="I2266" s="128"/>
    </row>
    <row r="2267" spans="9:9" ht="15">
      <c r="I2267" s="128"/>
    </row>
    <row r="2268" spans="9:9" ht="15">
      <c r="I2268" s="128"/>
    </row>
    <row r="2269" spans="9:9" ht="15">
      <c r="I2269" s="128"/>
    </row>
    <row r="2270" spans="9:9" ht="15">
      <c r="I2270" s="128"/>
    </row>
    <row r="2271" spans="9:9" ht="15">
      <c r="I2271" s="128"/>
    </row>
    <row r="2272" spans="9:9" ht="15">
      <c r="I2272" s="128"/>
    </row>
    <row r="2273" spans="9:9" ht="15">
      <c r="I2273" s="128"/>
    </row>
    <row r="2274" spans="9:9" ht="15">
      <c r="I2274" s="128"/>
    </row>
    <row r="2275" spans="9:9" ht="15">
      <c r="I2275" s="128"/>
    </row>
    <row r="2276" spans="9:9" ht="15">
      <c r="I2276" s="128"/>
    </row>
    <row r="2277" spans="9:9" ht="15">
      <c r="I2277" s="128"/>
    </row>
    <row r="2278" spans="9:9" ht="15">
      <c r="I2278" s="128"/>
    </row>
    <row r="2279" spans="9:9" ht="15">
      <c r="I2279" s="128"/>
    </row>
    <row r="2280" spans="9:9" ht="15">
      <c r="I2280" s="128"/>
    </row>
    <row r="2281" spans="9:9" ht="15">
      <c r="I2281" s="128"/>
    </row>
    <row r="2282" spans="9:9" ht="15">
      <c r="I2282" s="128"/>
    </row>
    <row r="2283" spans="9:9" ht="15">
      <c r="I2283" s="128"/>
    </row>
    <row r="2284" spans="9:9" ht="15">
      <c r="I2284" s="128"/>
    </row>
    <row r="2285" spans="9:9" ht="15">
      <c r="I2285" s="128"/>
    </row>
    <row r="2286" spans="9:9" ht="15">
      <c r="I2286" s="128"/>
    </row>
    <row r="2287" spans="9:9" ht="15">
      <c r="I2287" s="128"/>
    </row>
    <row r="2288" spans="9:9" ht="15">
      <c r="I2288" s="128"/>
    </row>
    <row r="2289" spans="9:9" ht="15">
      <c r="I2289" s="128"/>
    </row>
    <row r="2290" spans="9:9" ht="15">
      <c r="I2290" s="128"/>
    </row>
    <row r="2291" spans="9:9" ht="15">
      <c r="I2291" s="128"/>
    </row>
    <row r="2292" spans="9:9" ht="15">
      <c r="I2292" s="128"/>
    </row>
    <row r="2293" spans="9:9" ht="15">
      <c r="I2293" s="128"/>
    </row>
    <row r="2294" spans="9:9" ht="15">
      <c r="I2294" s="128"/>
    </row>
    <row r="2295" spans="9:9" ht="15">
      <c r="I2295" s="128"/>
    </row>
    <row r="2296" spans="9:9" ht="15">
      <c r="I2296" s="128"/>
    </row>
    <row r="2297" spans="9:9" ht="15">
      <c r="I2297" s="128"/>
    </row>
    <row r="2298" spans="9:9" ht="15">
      <c r="I2298" s="128"/>
    </row>
    <row r="2299" spans="9:9" ht="15">
      <c r="I2299" s="128"/>
    </row>
    <row r="2300" spans="9:9" ht="15">
      <c r="I2300" s="128"/>
    </row>
    <row r="2301" spans="9:9" ht="15">
      <c r="I2301" s="128"/>
    </row>
    <row r="2302" spans="9:9" ht="15">
      <c r="I2302" s="128"/>
    </row>
    <row r="2303" spans="9:9" ht="15">
      <c r="I2303" s="128"/>
    </row>
    <row r="2304" spans="9:9" ht="15">
      <c r="I2304" s="128"/>
    </row>
    <row r="2305" spans="9:9" ht="15">
      <c r="I2305" s="128"/>
    </row>
    <row r="2306" spans="9:9" ht="15">
      <c r="I2306" s="128"/>
    </row>
    <row r="2307" spans="9:9" ht="15">
      <c r="I2307" s="128"/>
    </row>
    <row r="2308" spans="9:9" ht="15">
      <c r="I2308" s="128"/>
    </row>
    <row r="2309" spans="9:9" ht="15">
      <c r="I2309" s="128"/>
    </row>
    <row r="2310" spans="9:9" ht="15">
      <c r="I2310" s="128"/>
    </row>
    <row r="2311" spans="9:9" ht="15">
      <c r="I2311" s="128"/>
    </row>
    <row r="2312" spans="9:9" ht="15">
      <c r="I2312" s="128"/>
    </row>
    <row r="2313" spans="9:9" ht="15">
      <c r="I2313" s="128"/>
    </row>
    <row r="2314" spans="9:9" ht="15">
      <c r="I2314" s="128"/>
    </row>
    <row r="2315" spans="9:9" ht="15">
      <c r="I2315" s="128"/>
    </row>
    <row r="2316" spans="9:9" ht="15">
      <c r="I2316" s="128"/>
    </row>
    <row r="2317" spans="9:9" ht="15">
      <c r="I2317" s="128"/>
    </row>
    <row r="2318" spans="9:9" ht="15">
      <c r="I2318" s="128"/>
    </row>
    <row r="2319" spans="9:9" ht="15">
      <c r="I2319" s="128"/>
    </row>
    <row r="2320" spans="9:9" ht="15">
      <c r="I2320" s="128"/>
    </row>
    <row r="2321" spans="9:9" ht="15">
      <c r="I2321" s="128"/>
    </row>
    <row r="2322" spans="9:9" ht="15">
      <c r="I2322" s="128"/>
    </row>
    <row r="2323" spans="9:9" ht="15">
      <c r="I2323" s="128"/>
    </row>
    <row r="2324" spans="9:9" ht="15">
      <c r="I2324" s="128"/>
    </row>
    <row r="2325" spans="9:9" ht="15">
      <c r="I2325" s="128"/>
    </row>
    <row r="2326" spans="9:9" ht="15">
      <c r="I2326" s="128"/>
    </row>
    <row r="2327" spans="9:9" ht="15">
      <c r="I2327" s="128"/>
    </row>
    <row r="2328" spans="9:9" ht="15">
      <c r="I2328" s="128"/>
    </row>
    <row r="2329" spans="9:9" ht="15">
      <c r="I2329" s="128"/>
    </row>
    <row r="2330" spans="9:9" ht="15">
      <c r="I2330" s="128"/>
    </row>
    <row r="2331" spans="9:9" ht="15">
      <c r="I2331" s="128"/>
    </row>
    <row r="2332" spans="9:9" ht="15">
      <c r="I2332" s="128"/>
    </row>
    <row r="2333" spans="9:9" ht="15">
      <c r="I2333" s="128"/>
    </row>
    <row r="2334" spans="9:9" ht="15">
      <c r="I2334" s="128"/>
    </row>
    <row r="2335" spans="9:9" ht="15">
      <c r="I2335" s="128"/>
    </row>
    <row r="2336" spans="9:9" ht="15">
      <c r="I2336" s="128"/>
    </row>
    <row r="2337" spans="9:9" ht="15">
      <c r="I2337" s="128"/>
    </row>
    <row r="2338" spans="9:9" ht="15">
      <c r="I2338" s="128"/>
    </row>
    <row r="2339" spans="9:9" ht="15">
      <c r="I2339" s="128"/>
    </row>
    <row r="2340" spans="9:9" ht="15">
      <c r="I2340" s="128"/>
    </row>
    <row r="2341" spans="9:9" ht="15">
      <c r="I2341" s="128"/>
    </row>
    <row r="2342" spans="9:9" ht="15">
      <c r="I2342" s="128"/>
    </row>
    <row r="2343" spans="9:9" ht="15">
      <c r="I2343" s="128"/>
    </row>
    <row r="2344" spans="9:9" ht="15">
      <c r="I2344" s="128"/>
    </row>
    <row r="2345" spans="9:9" ht="15">
      <c r="I2345" s="128"/>
    </row>
    <row r="2346" spans="9:9" ht="15">
      <c r="I2346" s="128"/>
    </row>
    <row r="2347" spans="9:9" ht="15">
      <c r="I2347" s="128"/>
    </row>
    <row r="2348" spans="9:9" ht="15">
      <c r="I2348" s="128"/>
    </row>
    <row r="2349" spans="9:9" ht="15">
      <c r="I2349" s="128"/>
    </row>
    <row r="2350" spans="9:9" ht="15">
      <c r="I2350" s="128"/>
    </row>
    <row r="2351" spans="9:9" ht="15">
      <c r="I2351" s="128"/>
    </row>
    <row r="2352" spans="9:9" ht="15">
      <c r="I2352" s="128"/>
    </row>
    <row r="2353" spans="9:9" ht="15">
      <c r="I2353" s="128"/>
    </row>
    <row r="2354" spans="9:9" ht="15">
      <c r="I2354" s="128"/>
    </row>
    <row r="2355" spans="9:9" ht="15">
      <c r="I2355" s="128"/>
    </row>
    <row r="2356" spans="9:9" ht="15">
      <c r="I2356" s="128"/>
    </row>
    <row r="2357" spans="9:9" ht="15">
      <c r="I2357" s="128"/>
    </row>
    <row r="2358" spans="9:9" ht="15">
      <c r="I2358" s="128"/>
    </row>
    <row r="2359" spans="9:9" ht="15">
      <c r="I2359" s="128"/>
    </row>
    <row r="2360" spans="9:9" ht="15">
      <c r="I2360" s="128"/>
    </row>
    <row r="2361" spans="9:9" ht="15">
      <c r="I2361" s="128"/>
    </row>
    <row r="2362" spans="9:9" ht="15">
      <c r="I2362" s="128"/>
    </row>
    <row r="2363" spans="9:9" ht="15">
      <c r="I2363" s="128"/>
    </row>
    <row r="2364" spans="9:9" ht="15">
      <c r="I2364" s="128"/>
    </row>
    <row r="2365" spans="9:9" ht="15">
      <c r="I2365" s="128"/>
    </row>
    <row r="2366" spans="9:9" ht="15">
      <c r="I2366" s="128"/>
    </row>
    <row r="2367" spans="9:9" ht="15">
      <c r="I2367" s="128"/>
    </row>
    <row r="2368" spans="9:9" ht="15">
      <c r="I2368" s="128"/>
    </row>
    <row r="2369" spans="9:9" ht="15">
      <c r="I2369" s="128"/>
    </row>
    <row r="2370" spans="9:9" ht="15">
      <c r="I2370" s="128"/>
    </row>
    <row r="2371" spans="9:9" ht="15">
      <c r="I2371" s="128"/>
    </row>
    <row r="2372" spans="9:9" ht="15">
      <c r="I2372" s="128"/>
    </row>
    <row r="2373" spans="9:9" ht="15">
      <c r="I2373" s="128"/>
    </row>
    <row r="2374" spans="9:9" ht="15">
      <c r="I2374" s="128"/>
    </row>
    <row r="2375" spans="9:9" ht="15">
      <c r="I2375" s="128"/>
    </row>
    <row r="2376" spans="9:9" ht="15">
      <c r="I2376" s="128"/>
    </row>
    <row r="2377" spans="9:9" ht="15">
      <c r="I2377" s="128"/>
    </row>
    <row r="2378" spans="9:9" ht="15">
      <c r="I2378" s="128"/>
    </row>
    <row r="2379" spans="9:9" ht="15">
      <c r="I2379" s="128"/>
    </row>
    <row r="2380" spans="9:9" ht="15">
      <c r="I2380" s="128"/>
    </row>
    <row r="2381" spans="9:9" ht="15">
      <c r="I2381" s="128"/>
    </row>
    <row r="2382" spans="9:9" ht="15">
      <c r="I2382" s="128"/>
    </row>
    <row r="2383" spans="9:9" ht="15">
      <c r="I2383" s="128"/>
    </row>
    <row r="2384" spans="9:9" ht="15">
      <c r="I2384" s="128"/>
    </row>
    <row r="2385" spans="9:9" ht="15">
      <c r="I2385" s="128"/>
    </row>
    <row r="2386" spans="9:9" ht="15">
      <c r="I2386" s="128"/>
    </row>
    <row r="2387" spans="9:9" ht="15">
      <c r="I2387" s="128"/>
    </row>
    <row r="2388" spans="9:9" ht="15">
      <c r="I2388" s="128"/>
    </row>
    <row r="2389" spans="9:9" ht="15">
      <c r="I2389" s="128"/>
    </row>
    <row r="2390" spans="9:9" ht="15">
      <c r="I2390" s="128"/>
    </row>
    <row r="2391" spans="9:9" ht="15">
      <c r="I2391" s="128"/>
    </row>
    <row r="2392" spans="9:9" ht="15">
      <c r="I2392" s="128"/>
    </row>
    <row r="2393" spans="9:9" ht="15">
      <c r="I2393" s="128"/>
    </row>
    <row r="2394" spans="9:9" ht="15">
      <c r="I2394" s="128"/>
    </row>
    <row r="2395" spans="9:9" ht="15">
      <c r="I2395" s="128"/>
    </row>
    <row r="2396" spans="9:9" ht="15">
      <c r="I2396" s="128"/>
    </row>
    <row r="2397" spans="9:9" ht="15">
      <c r="I2397" s="128"/>
    </row>
    <row r="2398" spans="9:9" ht="15">
      <c r="I2398" s="128"/>
    </row>
    <row r="2399" spans="9:9" ht="15">
      <c r="I2399" s="128"/>
    </row>
    <row r="2400" spans="9:9" ht="15">
      <c r="I2400" s="128"/>
    </row>
  </sheetData>
  <sheetProtection algorithmName="SHA-512" hashValue="ocwd457w3rEpGIpseV7WrcVxq1ojOv28CTl4JKDqWgDaPcM908gRBPlaBiEEO8/+F8E0K61xVo2C2o0868ZF0A==" saltValue="MkxlWF54uNj+1E+/JS5uqQ==" spinCount="100000" sheet="1" formatCells="0" formatColumns="0" formatRows="0" insertColumns="0" insertRows="0" insertHyperlinks="0" deleteColumns="0" deleteRows="0" sort="0" autoFilter="0" pivotTables="0"/>
  <mergeCells count="10">
    <mergeCell ref="I1:I2"/>
    <mergeCell ref="L1:L2"/>
    <mergeCell ref="J1:J2"/>
    <mergeCell ref="K1:K2"/>
    <mergeCell ref="AG2:AI2"/>
    <mergeCell ref="A1:A2"/>
    <mergeCell ref="F1:F2"/>
    <mergeCell ref="G1:G2"/>
    <mergeCell ref="H1:H2"/>
    <mergeCell ref="E1:E2"/>
  </mergeCells>
  <printOptions horizontalCentered="1"/>
  <pageMargins left="0.25" right="0.25" top="0.75" bottom="0.75" header="0.3" footer="0.3"/>
  <pageSetup scale="11" fitToWidth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B203"/>
  <sheetViews>
    <sheetView showGridLines="0" rightToLeft="1" tabSelected="1" zoomScaleNormal="100" zoomScaleSheetLayoutView="100" workbookViewId="0">
      <pane ySplit="3" topLeftCell="A4" activePane="bottomLeft" state="frozen"/>
      <selection pane="bottomLeft" activeCell="G10" sqref="G10"/>
    </sheetView>
  </sheetViews>
  <sheetFormatPr defaultColWidth="9" defaultRowHeight="12.75"/>
  <cols>
    <col min="1" max="1" width="8.140625" style="131" customWidth="1"/>
    <col min="2" max="2" width="24.42578125" style="49" customWidth="1"/>
    <col min="3" max="3" width="16.42578125" style="135" customWidth="1"/>
    <col min="4" max="4" width="11.42578125" style="49" customWidth="1"/>
    <col min="5" max="5" width="24.42578125" style="50" customWidth="1"/>
    <col min="6" max="6" width="26.85546875" style="50" customWidth="1"/>
    <col min="7" max="7" width="12.140625" style="135" customWidth="1"/>
    <col min="8" max="9" width="12.140625" style="50" customWidth="1"/>
    <col min="10" max="10" width="12.42578125" style="49" customWidth="1"/>
    <col min="11" max="11" width="9.28515625" style="50" customWidth="1"/>
    <col min="12" max="12" width="9" style="135" customWidth="1"/>
    <col min="13" max="13" width="9" style="50" customWidth="1"/>
    <col min="14" max="14" width="21.42578125" style="50" customWidth="1"/>
    <col min="15" max="15" width="5.5703125" style="50" customWidth="1"/>
    <col min="16" max="17" width="10.85546875" style="50" customWidth="1"/>
    <col min="18" max="19" width="9.85546875" style="50" customWidth="1"/>
    <col min="20" max="20" width="9" style="50" customWidth="1"/>
    <col min="21" max="21" width="15.140625" style="50" customWidth="1"/>
    <col min="22" max="22" width="10.5703125" style="50" customWidth="1"/>
    <col min="23" max="23" width="17" style="50" customWidth="1"/>
    <col min="24" max="24" width="10.5703125" style="50" customWidth="1"/>
    <col min="25" max="25" width="9.7109375" style="49" customWidth="1"/>
    <col min="26" max="27" width="7.5703125" style="49" customWidth="1"/>
    <col min="28" max="28" width="31.5703125" style="49" customWidth="1"/>
    <col min="29" max="31" width="9" style="50" customWidth="1"/>
    <col min="32" max="32" width="11.42578125" style="50" customWidth="1"/>
    <col min="33" max="33" width="10.5703125" style="50" customWidth="1"/>
    <col min="34" max="34" width="20.7109375" style="50" customWidth="1"/>
    <col min="35" max="35" width="16.5703125" style="50" customWidth="1"/>
    <col min="36" max="36" width="23.85546875" style="51" customWidth="1"/>
    <col min="37" max="37" width="25.28515625" style="50" customWidth="1"/>
    <col min="38" max="38" width="30.85546875" style="50" customWidth="1"/>
    <col min="39" max="39" width="27.7109375" style="50" customWidth="1"/>
    <col min="40" max="40" width="25.28515625" style="50" customWidth="1"/>
    <col min="41" max="41" width="23" style="51" customWidth="1"/>
    <col min="42" max="51" width="25.42578125" style="50" customWidth="1"/>
    <col min="52" max="52" width="48" style="50" customWidth="1"/>
    <col min="53" max="53" width="28.7109375" style="50" customWidth="1"/>
    <col min="54" max="54" width="21.5703125" style="50" customWidth="1"/>
    <col min="55" max="16384" width="9" style="50"/>
  </cols>
  <sheetData>
    <row r="1" spans="1:54" ht="82.5" customHeight="1" thickTop="1" thickBot="1">
      <c r="A1" s="130"/>
      <c r="C1" s="134"/>
      <c r="D1" s="144"/>
      <c r="F1" s="144"/>
      <c r="G1" s="134"/>
      <c r="H1" s="145" t="s">
        <v>488</v>
      </c>
      <c r="I1" s="144"/>
      <c r="J1" s="146"/>
      <c r="K1" s="144"/>
      <c r="L1" s="136"/>
      <c r="M1" s="147"/>
      <c r="N1" s="147"/>
      <c r="O1" s="147"/>
      <c r="P1" s="144"/>
      <c r="Q1" s="192"/>
      <c r="R1" s="192"/>
      <c r="S1" s="192"/>
      <c r="T1" s="192"/>
      <c r="U1" s="147"/>
      <c r="V1" s="147"/>
      <c r="W1" s="147"/>
      <c r="X1" s="148"/>
      <c r="Y1" s="148"/>
      <c r="Z1" s="148"/>
      <c r="AA1" s="148"/>
      <c r="AB1" s="147"/>
      <c r="AC1" s="192"/>
      <c r="AD1" s="192"/>
      <c r="AE1" s="192"/>
      <c r="AF1" s="192"/>
      <c r="AG1" s="192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9"/>
      <c r="AX1" s="149"/>
      <c r="AY1" s="149"/>
      <c r="AZ1" s="146"/>
      <c r="BA1" s="146"/>
      <c r="BB1" s="146"/>
    </row>
    <row r="2" spans="1:54" s="49" customFormat="1" ht="45" customHeight="1" thickTop="1">
      <c r="A2" s="173" t="s">
        <v>0</v>
      </c>
      <c r="B2" s="171" t="s">
        <v>106</v>
      </c>
      <c r="C2" s="173" t="s">
        <v>179</v>
      </c>
      <c r="D2" s="176" t="s">
        <v>107</v>
      </c>
      <c r="E2" s="171" t="s">
        <v>183</v>
      </c>
      <c r="F2" s="171" t="s">
        <v>457</v>
      </c>
      <c r="G2" s="173" t="s">
        <v>381</v>
      </c>
      <c r="H2" s="180" t="s">
        <v>672</v>
      </c>
      <c r="I2" s="181"/>
      <c r="J2" s="176" t="s">
        <v>178</v>
      </c>
      <c r="K2" s="176" t="s">
        <v>665</v>
      </c>
      <c r="L2" s="195" t="s">
        <v>668</v>
      </c>
      <c r="M2" s="188" t="s">
        <v>492</v>
      </c>
      <c r="N2" s="193"/>
      <c r="O2" s="194"/>
      <c r="P2" s="191" t="s">
        <v>181</v>
      </c>
      <c r="Q2" s="191" t="s">
        <v>667</v>
      </c>
      <c r="R2" s="191" t="s">
        <v>2</v>
      </c>
      <c r="S2" s="191" t="s">
        <v>3</v>
      </c>
      <c r="T2" s="191" t="s">
        <v>767</v>
      </c>
      <c r="U2" s="189" t="s">
        <v>493</v>
      </c>
      <c r="V2" s="190"/>
      <c r="W2" s="188" t="s">
        <v>494</v>
      </c>
      <c r="X2" s="194"/>
      <c r="Y2" s="188" t="s">
        <v>495</v>
      </c>
      <c r="Z2" s="193"/>
      <c r="AA2" s="193"/>
      <c r="AB2" s="194"/>
      <c r="AC2" s="188" t="s">
        <v>496</v>
      </c>
      <c r="AD2" s="193"/>
      <c r="AE2" s="194"/>
      <c r="AF2" s="188" t="s">
        <v>497</v>
      </c>
      <c r="AG2" s="194"/>
      <c r="AH2" s="188" t="s">
        <v>15</v>
      </c>
      <c r="AI2" s="184"/>
      <c r="AJ2" s="182" t="s">
        <v>498</v>
      </c>
      <c r="AK2" s="183"/>
      <c r="AL2" s="183"/>
      <c r="AM2" s="183"/>
      <c r="AN2" s="184"/>
      <c r="AO2" s="185" t="s">
        <v>682</v>
      </c>
      <c r="AP2" s="186"/>
      <c r="AQ2" s="186"/>
      <c r="AR2" s="186"/>
      <c r="AS2" s="186"/>
      <c r="AT2" s="186"/>
      <c r="AU2" s="187"/>
      <c r="AV2" s="197" t="s">
        <v>507</v>
      </c>
      <c r="AW2" s="198"/>
      <c r="AX2" s="198"/>
      <c r="AY2" s="199"/>
      <c r="AZ2" s="179" t="s">
        <v>508</v>
      </c>
      <c r="BA2" s="179" t="s">
        <v>681</v>
      </c>
      <c r="BB2" s="178" t="s">
        <v>53</v>
      </c>
    </row>
    <row r="3" spans="1:54" s="49" customFormat="1" ht="33.75" customHeight="1" thickBot="1">
      <c r="A3" s="175"/>
      <c r="B3" s="172"/>
      <c r="C3" s="174"/>
      <c r="D3" s="177"/>
      <c r="E3" s="172"/>
      <c r="F3" s="172"/>
      <c r="G3" s="174"/>
      <c r="H3" s="150" t="s">
        <v>491</v>
      </c>
      <c r="I3" s="150" t="s">
        <v>673</v>
      </c>
      <c r="J3" s="177"/>
      <c r="K3" s="177"/>
      <c r="L3" s="196"/>
      <c r="M3" s="151" t="s">
        <v>456</v>
      </c>
      <c r="N3" s="152" t="s">
        <v>455</v>
      </c>
      <c r="O3" s="152" t="s">
        <v>91</v>
      </c>
      <c r="P3" s="178"/>
      <c r="Q3" s="178"/>
      <c r="R3" s="178"/>
      <c r="S3" s="178"/>
      <c r="T3" s="178"/>
      <c r="U3" s="150" t="s">
        <v>118</v>
      </c>
      <c r="V3" s="150" t="s">
        <v>53</v>
      </c>
      <c r="W3" s="150" t="s">
        <v>119</v>
      </c>
      <c r="X3" s="153" t="s">
        <v>53</v>
      </c>
      <c r="Y3" s="152" t="s">
        <v>7</v>
      </c>
      <c r="Z3" s="152" t="s">
        <v>8</v>
      </c>
      <c r="AA3" s="152" t="s">
        <v>58</v>
      </c>
      <c r="AB3" s="152" t="s">
        <v>59</v>
      </c>
      <c r="AC3" s="152" t="s">
        <v>10</v>
      </c>
      <c r="AD3" s="152" t="s">
        <v>48</v>
      </c>
      <c r="AE3" s="152" t="s">
        <v>13</v>
      </c>
      <c r="AF3" s="150" t="s">
        <v>14</v>
      </c>
      <c r="AG3" s="152" t="s">
        <v>53</v>
      </c>
      <c r="AH3" s="150" t="s">
        <v>15</v>
      </c>
      <c r="AI3" s="152" t="s">
        <v>53</v>
      </c>
      <c r="AJ3" s="154" t="s">
        <v>469</v>
      </c>
      <c r="AK3" s="155" t="s">
        <v>498</v>
      </c>
      <c r="AL3" s="154" t="s">
        <v>499</v>
      </c>
      <c r="AM3" s="155" t="s">
        <v>500</v>
      </c>
      <c r="AN3" s="154" t="s">
        <v>53</v>
      </c>
      <c r="AO3" s="156" t="s">
        <v>501</v>
      </c>
      <c r="AP3" s="156" t="s">
        <v>502</v>
      </c>
      <c r="AQ3" s="156" t="s">
        <v>501</v>
      </c>
      <c r="AR3" s="156" t="s">
        <v>489</v>
      </c>
      <c r="AS3" s="156" t="s">
        <v>501</v>
      </c>
      <c r="AT3" s="156" t="s">
        <v>490</v>
      </c>
      <c r="AU3" s="157" t="s">
        <v>53</v>
      </c>
      <c r="AV3" s="158" t="s">
        <v>503</v>
      </c>
      <c r="AW3" s="159" t="s">
        <v>504</v>
      </c>
      <c r="AX3" s="160" t="s">
        <v>505</v>
      </c>
      <c r="AY3" s="159" t="s">
        <v>506</v>
      </c>
      <c r="AZ3" s="179"/>
      <c r="BA3" s="179"/>
      <c r="BB3" s="178"/>
    </row>
    <row r="4" spans="1:54" ht="26.25" customHeight="1" thickTop="1">
      <c r="A4" s="132" t="s">
        <v>95</v>
      </c>
      <c r="B4" s="61"/>
      <c r="C4" s="64" t="e">
        <f>IF(J4="",0,(VLOOKUP(F4,A!$B$3:$C$184,2,FALSE)&amp;""&amp;-J4&amp;""&amp;-L4))</f>
        <v>#N/A</v>
      </c>
      <c r="D4" s="129">
        <v>0</v>
      </c>
      <c r="E4" s="62"/>
      <c r="F4" s="61"/>
      <c r="G4" s="64">
        <f>IFERROR(VLOOKUP(F4,A!$B$3:$C$184,2,0),0)</f>
        <v>0</v>
      </c>
      <c r="H4" s="138"/>
      <c r="I4" s="138"/>
      <c r="J4" s="137">
        <v>0</v>
      </c>
      <c r="K4" s="139">
        <v>0</v>
      </c>
      <c r="L4" s="161">
        <v>0</v>
      </c>
      <c r="M4" s="142"/>
      <c r="N4" s="57"/>
      <c r="O4" s="57"/>
      <c r="P4" s="143">
        <v>0</v>
      </c>
      <c r="Q4" s="143">
        <v>0</v>
      </c>
      <c r="R4" s="58"/>
      <c r="S4" s="58"/>
      <c r="T4" s="58"/>
      <c r="U4" s="57"/>
      <c r="V4" s="60"/>
      <c r="W4" s="57"/>
      <c r="X4" s="59"/>
      <c r="Y4" s="59"/>
      <c r="Z4" s="59"/>
      <c r="AA4" s="59"/>
      <c r="AB4" s="141"/>
      <c r="AC4" s="58"/>
      <c r="AD4" s="58"/>
      <c r="AE4" s="58"/>
      <c r="AF4" s="58"/>
      <c r="AG4" s="59"/>
      <c r="AH4" s="57"/>
      <c r="AI4" s="60"/>
      <c r="AJ4" s="55"/>
      <c r="AK4" s="57"/>
      <c r="AL4" s="55"/>
      <c r="AM4" s="57"/>
      <c r="AN4" s="57"/>
      <c r="AO4" s="53"/>
      <c r="AP4" s="52"/>
      <c r="AQ4" s="53"/>
      <c r="AR4" s="52"/>
      <c r="AS4" s="53"/>
      <c r="AT4" s="52"/>
      <c r="AU4" s="54"/>
      <c r="AV4" s="55"/>
      <c r="AW4" s="55"/>
      <c r="AX4" s="55"/>
      <c r="AY4" s="55"/>
      <c r="AZ4" s="56"/>
      <c r="BA4" s="56"/>
      <c r="BB4" s="140"/>
    </row>
    <row r="5" spans="1:54" ht="24" customHeight="1">
      <c r="A5" s="133" t="s">
        <v>96</v>
      </c>
      <c r="B5" s="61"/>
      <c r="C5" s="64">
        <f>IF(J5="",0,(VLOOKUP(F5,A!$B$3:$C$184,2,FALSE)&amp;""&amp;-J5&amp;""&amp;-L5))</f>
        <v>0</v>
      </c>
      <c r="D5" s="129"/>
      <c r="E5" s="62"/>
      <c r="F5" s="61"/>
      <c r="G5" s="64">
        <f>IFERROR(VLOOKUP(F5,A!$B$3:$C$184,2,0),0)</f>
        <v>0</v>
      </c>
      <c r="H5" s="138"/>
      <c r="I5" s="138"/>
      <c r="J5" s="137"/>
      <c r="K5" s="139"/>
      <c r="L5" s="65">
        <f>IF(J5="",0,IF(J5&lt;&gt;J4,1,IF(J5=J4,IF(E5=E4,(L4+1),1))))</f>
        <v>0</v>
      </c>
      <c r="M5" s="142"/>
      <c r="N5" s="57"/>
      <c r="O5" s="57"/>
      <c r="P5" s="143"/>
      <c r="Q5" s="143"/>
      <c r="R5" s="58"/>
      <c r="S5" s="58"/>
      <c r="T5" s="58"/>
      <c r="U5" s="57"/>
      <c r="V5" s="60"/>
      <c r="W5" s="57"/>
      <c r="X5" s="59"/>
      <c r="Y5" s="59"/>
      <c r="Z5" s="59"/>
      <c r="AA5" s="59"/>
      <c r="AB5" s="141"/>
      <c r="AC5" s="58"/>
      <c r="AD5" s="58"/>
      <c r="AE5" s="58"/>
      <c r="AF5" s="58"/>
      <c r="AG5" s="59"/>
      <c r="AH5" s="57"/>
      <c r="AI5" s="60"/>
      <c r="AJ5" s="55"/>
      <c r="AK5" s="57"/>
      <c r="AL5" s="55"/>
      <c r="AM5" s="57"/>
      <c r="AN5" s="57"/>
      <c r="AO5" s="53"/>
      <c r="AP5" s="52"/>
      <c r="AQ5" s="53"/>
      <c r="AR5" s="52"/>
      <c r="AS5" s="53"/>
      <c r="AT5" s="52"/>
      <c r="AU5" s="54"/>
      <c r="AV5" s="55"/>
      <c r="AW5" s="55"/>
      <c r="AX5" s="55"/>
      <c r="AY5" s="55"/>
      <c r="AZ5" s="56"/>
      <c r="BA5" s="56"/>
      <c r="BB5" s="140"/>
    </row>
    <row r="6" spans="1:54" ht="24" customHeight="1">
      <c r="A6" s="133" t="s">
        <v>97</v>
      </c>
      <c r="B6" s="61"/>
      <c r="C6" s="64">
        <f>IF(J6="",0,(VLOOKUP(F6,A!$B$3:$C$184,2,FALSE)&amp;""&amp;-J6&amp;""&amp;-L6))</f>
        <v>0</v>
      </c>
      <c r="D6" s="129"/>
      <c r="E6" s="62"/>
      <c r="F6" s="61"/>
      <c r="G6" s="64">
        <f>IFERROR(VLOOKUP(F6,A!$B$3:$C$184,2,0),0)</f>
        <v>0</v>
      </c>
      <c r="H6" s="138"/>
      <c r="I6" s="138"/>
      <c r="J6" s="137"/>
      <c r="K6" s="139"/>
      <c r="L6" s="65">
        <f t="shared" ref="L6:L69" si="0">IF(J6="",0,IF(J6&lt;&gt;J5,1,IF(J6=J5,IF(E6=E5,(L5+1),1))))</f>
        <v>0</v>
      </c>
      <c r="M6" s="142"/>
      <c r="N6" s="57"/>
      <c r="O6" s="57"/>
      <c r="P6" s="143"/>
      <c r="Q6" s="143"/>
      <c r="R6" s="58"/>
      <c r="S6" s="58"/>
      <c r="T6" s="58"/>
      <c r="U6" s="57"/>
      <c r="V6" s="60"/>
      <c r="W6" s="57"/>
      <c r="X6" s="59"/>
      <c r="Y6" s="59"/>
      <c r="Z6" s="59"/>
      <c r="AA6" s="59"/>
      <c r="AB6" s="141"/>
      <c r="AC6" s="58"/>
      <c r="AD6" s="58"/>
      <c r="AE6" s="58"/>
      <c r="AF6" s="58"/>
      <c r="AG6" s="59"/>
      <c r="AH6" s="57"/>
      <c r="AI6" s="60"/>
      <c r="AJ6" s="55"/>
      <c r="AK6" s="57"/>
      <c r="AL6" s="55"/>
      <c r="AM6" s="57"/>
      <c r="AN6" s="57"/>
      <c r="AO6" s="53"/>
      <c r="AP6" s="52"/>
      <c r="AQ6" s="53"/>
      <c r="AR6" s="52"/>
      <c r="AS6" s="53"/>
      <c r="AT6" s="52"/>
      <c r="AU6" s="54"/>
      <c r="AV6" s="55"/>
      <c r="AW6" s="55"/>
      <c r="AX6" s="55"/>
      <c r="AY6" s="55"/>
      <c r="AZ6" s="56"/>
      <c r="BA6" s="56"/>
      <c r="BB6" s="140"/>
    </row>
    <row r="7" spans="1:54" ht="24" customHeight="1">
      <c r="A7" s="133" t="s">
        <v>98</v>
      </c>
      <c r="B7" s="61"/>
      <c r="C7" s="64">
        <f>IF(J7="",0,(VLOOKUP(F7,A!$B$3:$C$184,2,FALSE)&amp;""&amp;-J7&amp;""&amp;-L7))</f>
        <v>0</v>
      </c>
      <c r="D7" s="129"/>
      <c r="E7" s="62"/>
      <c r="F7" s="61"/>
      <c r="G7" s="64">
        <f>IFERROR(VLOOKUP(F7,A!$B$3:$C$184,2,0),0)</f>
        <v>0</v>
      </c>
      <c r="H7" s="138"/>
      <c r="I7" s="138"/>
      <c r="J7" s="137"/>
      <c r="K7" s="139"/>
      <c r="L7" s="65">
        <f t="shared" si="0"/>
        <v>0</v>
      </c>
      <c r="M7" s="142"/>
      <c r="N7" s="57"/>
      <c r="O7" s="57"/>
      <c r="P7" s="143"/>
      <c r="Q7" s="143"/>
      <c r="R7" s="58"/>
      <c r="S7" s="58"/>
      <c r="T7" s="58"/>
      <c r="U7" s="57"/>
      <c r="V7" s="60"/>
      <c r="W7" s="57"/>
      <c r="X7" s="59"/>
      <c r="Y7" s="59"/>
      <c r="Z7" s="59"/>
      <c r="AA7" s="59"/>
      <c r="AB7" s="141"/>
      <c r="AC7" s="58"/>
      <c r="AD7" s="58"/>
      <c r="AE7" s="58"/>
      <c r="AF7" s="58"/>
      <c r="AG7" s="59"/>
      <c r="AH7" s="57"/>
      <c r="AI7" s="60"/>
      <c r="AJ7" s="55"/>
      <c r="AK7" s="57"/>
      <c r="AL7" s="55"/>
      <c r="AM7" s="57"/>
      <c r="AN7" s="57"/>
      <c r="AO7" s="53"/>
      <c r="AP7" s="52"/>
      <c r="AQ7" s="53"/>
      <c r="AR7" s="52"/>
      <c r="AS7" s="53"/>
      <c r="AT7" s="52"/>
      <c r="AU7" s="54"/>
      <c r="AV7" s="55"/>
      <c r="AW7" s="55"/>
      <c r="AX7" s="55"/>
      <c r="AY7" s="55"/>
      <c r="AZ7" s="56"/>
      <c r="BA7" s="56"/>
      <c r="BB7" s="140"/>
    </row>
    <row r="8" spans="1:54" ht="24" customHeight="1">
      <c r="A8" s="133" t="s">
        <v>99</v>
      </c>
      <c r="B8" s="61"/>
      <c r="C8" s="64">
        <f>IF(J8="",0,(VLOOKUP(F8,A!$B$3:$C$184,2,FALSE)&amp;""&amp;-J8&amp;""&amp;-L8))</f>
        <v>0</v>
      </c>
      <c r="D8" s="129"/>
      <c r="E8" s="62"/>
      <c r="F8" s="61"/>
      <c r="G8" s="64">
        <f>IFERROR(VLOOKUP(F8,A!$B$3:$C$184,2,0),0)</f>
        <v>0</v>
      </c>
      <c r="H8" s="138"/>
      <c r="I8" s="138"/>
      <c r="J8" s="137"/>
      <c r="K8" s="139"/>
      <c r="L8" s="65">
        <f t="shared" si="0"/>
        <v>0</v>
      </c>
      <c r="M8" s="142"/>
      <c r="N8" s="57"/>
      <c r="O8" s="57"/>
      <c r="P8" s="143"/>
      <c r="Q8" s="143"/>
      <c r="R8" s="58"/>
      <c r="S8" s="58"/>
      <c r="T8" s="58"/>
      <c r="U8" s="57"/>
      <c r="V8" s="60"/>
      <c r="W8" s="57"/>
      <c r="X8" s="59"/>
      <c r="Y8" s="59"/>
      <c r="Z8" s="59"/>
      <c r="AA8" s="59"/>
      <c r="AB8" s="141"/>
      <c r="AC8" s="58"/>
      <c r="AD8" s="58"/>
      <c r="AE8" s="58"/>
      <c r="AF8" s="58"/>
      <c r="AG8" s="59"/>
      <c r="AH8" s="57"/>
      <c r="AI8" s="60"/>
      <c r="AJ8" s="55"/>
      <c r="AK8" s="57"/>
      <c r="AL8" s="55"/>
      <c r="AM8" s="57"/>
      <c r="AN8" s="57"/>
      <c r="AO8" s="53"/>
      <c r="AP8" s="52"/>
      <c r="AQ8" s="53"/>
      <c r="AR8" s="52"/>
      <c r="AS8" s="53"/>
      <c r="AT8" s="52"/>
      <c r="AU8" s="54"/>
      <c r="AV8" s="55"/>
      <c r="AW8" s="55"/>
      <c r="AX8" s="55"/>
      <c r="AY8" s="55"/>
      <c r="AZ8" s="56"/>
      <c r="BA8" s="56"/>
      <c r="BB8" s="140"/>
    </row>
    <row r="9" spans="1:54" ht="24" customHeight="1">
      <c r="A9" s="133" t="s">
        <v>100</v>
      </c>
      <c r="B9" s="61"/>
      <c r="C9" s="64">
        <f>IF(J9="",0,(VLOOKUP(F9,A!$B$3:$C$184,2,FALSE)&amp;""&amp;-J9&amp;""&amp;-L9))</f>
        <v>0</v>
      </c>
      <c r="D9" s="129"/>
      <c r="E9" s="62"/>
      <c r="F9" s="61"/>
      <c r="G9" s="64">
        <f>IFERROR(VLOOKUP(F9,A!$B$3:$C$184,2,0),0)</f>
        <v>0</v>
      </c>
      <c r="H9" s="138"/>
      <c r="I9" s="138"/>
      <c r="J9" s="137"/>
      <c r="K9" s="139"/>
      <c r="L9" s="65">
        <f t="shared" si="0"/>
        <v>0</v>
      </c>
      <c r="M9" s="142"/>
      <c r="N9" s="57"/>
      <c r="O9" s="57"/>
      <c r="P9" s="143"/>
      <c r="Q9" s="143"/>
      <c r="R9" s="58"/>
      <c r="S9" s="58"/>
      <c r="T9" s="58"/>
      <c r="U9" s="57"/>
      <c r="V9" s="60"/>
      <c r="W9" s="57"/>
      <c r="X9" s="59"/>
      <c r="Y9" s="59"/>
      <c r="Z9" s="59"/>
      <c r="AA9" s="59"/>
      <c r="AB9" s="141"/>
      <c r="AC9" s="58"/>
      <c r="AD9" s="58"/>
      <c r="AE9" s="58"/>
      <c r="AF9" s="58"/>
      <c r="AG9" s="59"/>
      <c r="AH9" s="57"/>
      <c r="AI9" s="60"/>
      <c r="AJ9" s="55"/>
      <c r="AK9" s="57"/>
      <c r="AL9" s="55"/>
      <c r="AM9" s="57"/>
      <c r="AN9" s="57"/>
      <c r="AO9" s="53"/>
      <c r="AP9" s="52"/>
      <c r="AQ9" s="53"/>
      <c r="AR9" s="52"/>
      <c r="AS9" s="53"/>
      <c r="AT9" s="52"/>
      <c r="AU9" s="54"/>
      <c r="AV9" s="55"/>
      <c r="AW9" s="55"/>
      <c r="AX9" s="55"/>
      <c r="AY9" s="55"/>
      <c r="AZ9" s="56"/>
      <c r="BA9" s="56"/>
      <c r="BB9" s="140"/>
    </row>
    <row r="10" spans="1:54" ht="24" customHeight="1">
      <c r="A10" s="133" t="s">
        <v>101</v>
      </c>
      <c r="B10" s="61"/>
      <c r="C10" s="64">
        <f>IF(J10="",0,(VLOOKUP(F10,A!$B$3:$C$184,2,FALSE)&amp;""&amp;-J10&amp;""&amp;-L10))</f>
        <v>0</v>
      </c>
      <c r="D10" s="129"/>
      <c r="E10" s="62"/>
      <c r="F10" s="61"/>
      <c r="G10" s="64">
        <f>IFERROR(VLOOKUP(F10,A!$B$3:$C$184,2,0),0)</f>
        <v>0</v>
      </c>
      <c r="H10" s="138"/>
      <c r="I10" s="138"/>
      <c r="J10" s="137"/>
      <c r="K10" s="139"/>
      <c r="L10" s="65">
        <f t="shared" si="0"/>
        <v>0</v>
      </c>
      <c r="M10" s="142"/>
      <c r="N10" s="57"/>
      <c r="O10" s="57"/>
      <c r="P10" s="143"/>
      <c r="Q10" s="143"/>
      <c r="R10" s="58"/>
      <c r="S10" s="58"/>
      <c r="T10" s="58"/>
      <c r="U10" s="57"/>
      <c r="V10" s="60"/>
      <c r="W10" s="57"/>
      <c r="X10" s="59"/>
      <c r="Y10" s="59"/>
      <c r="Z10" s="59"/>
      <c r="AA10" s="59"/>
      <c r="AB10" s="141"/>
      <c r="AC10" s="58"/>
      <c r="AD10" s="58"/>
      <c r="AE10" s="58"/>
      <c r="AF10" s="58"/>
      <c r="AG10" s="59"/>
      <c r="AH10" s="57"/>
      <c r="AI10" s="60"/>
      <c r="AJ10" s="55"/>
      <c r="AK10" s="57"/>
      <c r="AL10" s="55"/>
      <c r="AM10" s="57"/>
      <c r="AN10" s="57"/>
      <c r="AO10" s="53"/>
      <c r="AP10" s="52"/>
      <c r="AQ10" s="53"/>
      <c r="AR10" s="52"/>
      <c r="AS10" s="53"/>
      <c r="AT10" s="52"/>
      <c r="AU10" s="54"/>
      <c r="AV10" s="55"/>
      <c r="AW10" s="55"/>
      <c r="AX10" s="55"/>
      <c r="AY10" s="55"/>
      <c r="AZ10" s="56"/>
      <c r="BA10" s="56"/>
      <c r="BB10" s="140"/>
    </row>
    <row r="11" spans="1:54" ht="24" customHeight="1">
      <c r="A11" s="133" t="s">
        <v>102</v>
      </c>
      <c r="B11" s="61"/>
      <c r="C11" s="64">
        <f>IF(J11="",0,(VLOOKUP(F11,A!$B$3:$C$184,2,FALSE)&amp;""&amp;-J11&amp;""&amp;-L11))</f>
        <v>0</v>
      </c>
      <c r="D11" s="129"/>
      <c r="E11" s="62"/>
      <c r="F11" s="61"/>
      <c r="G11" s="64">
        <f>IFERROR(VLOOKUP(F11,A!$B$3:$C$184,2,0),0)</f>
        <v>0</v>
      </c>
      <c r="H11" s="138"/>
      <c r="I11" s="138"/>
      <c r="J11" s="137"/>
      <c r="K11" s="139"/>
      <c r="L11" s="65">
        <f t="shared" si="0"/>
        <v>0</v>
      </c>
      <c r="M11" s="142"/>
      <c r="N11" s="57"/>
      <c r="O11" s="57"/>
      <c r="P11" s="143"/>
      <c r="Q11" s="143"/>
      <c r="R11" s="58"/>
      <c r="S11" s="58"/>
      <c r="T11" s="58"/>
      <c r="U11" s="57"/>
      <c r="V11" s="60"/>
      <c r="W11" s="57"/>
      <c r="X11" s="59"/>
      <c r="Y11" s="59"/>
      <c r="Z11" s="59"/>
      <c r="AA11" s="59"/>
      <c r="AB11" s="141"/>
      <c r="AC11" s="58"/>
      <c r="AD11" s="58"/>
      <c r="AE11" s="58"/>
      <c r="AF11" s="58"/>
      <c r="AG11" s="59"/>
      <c r="AH11" s="57"/>
      <c r="AI11" s="60"/>
      <c r="AJ11" s="55"/>
      <c r="AK11" s="57"/>
      <c r="AL11" s="55"/>
      <c r="AM11" s="57"/>
      <c r="AN11" s="57"/>
      <c r="AO11" s="53"/>
      <c r="AP11" s="52"/>
      <c r="AQ11" s="53"/>
      <c r="AR11" s="52"/>
      <c r="AS11" s="53"/>
      <c r="AT11" s="52"/>
      <c r="AU11" s="54"/>
      <c r="AV11" s="55"/>
      <c r="AW11" s="55"/>
      <c r="AX11" s="55"/>
      <c r="AY11" s="55"/>
      <c r="AZ11" s="56"/>
      <c r="BA11" s="56"/>
      <c r="BB11" s="140"/>
    </row>
    <row r="12" spans="1:54" ht="24" customHeight="1">
      <c r="A12" s="133" t="s">
        <v>103</v>
      </c>
      <c r="B12" s="61"/>
      <c r="C12" s="64">
        <f>IF(J12="",0,(VLOOKUP(F12,A!$B$3:$C$184,2,FALSE)&amp;""&amp;-J12&amp;""&amp;-L12))</f>
        <v>0</v>
      </c>
      <c r="D12" s="129"/>
      <c r="E12" s="62"/>
      <c r="F12" s="61"/>
      <c r="G12" s="64">
        <f>IFERROR(VLOOKUP(F12,A!$B$3:$C$184,2,0),0)</f>
        <v>0</v>
      </c>
      <c r="H12" s="138"/>
      <c r="I12" s="138"/>
      <c r="J12" s="137"/>
      <c r="K12" s="139"/>
      <c r="L12" s="65">
        <f t="shared" si="0"/>
        <v>0</v>
      </c>
      <c r="M12" s="142"/>
      <c r="N12" s="57"/>
      <c r="O12" s="57"/>
      <c r="P12" s="143"/>
      <c r="Q12" s="143"/>
      <c r="R12" s="58"/>
      <c r="S12" s="58"/>
      <c r="T12" s="58"/>
      <c r="U12" s="57"/>
      <c r="V12" s="60"/>
      <c r="W12" s="57"/>
      <c r="X12" s="59"/>
      <c r="Y12" s="59"/>
      <c r="Z12" s="59"/>
      <c r="AA12" s="59"/>
      <c r="AB12" s="141"/>
      <c r="AC12" s="58"/>
      <c r="AD12" s="58"/>
      <c r="AE12" s="58"/>
      <c r="AF12" s="58"/>
      <c r="AG12" s="59"/>
      <c r="AH12" s="57"/>
      <c r="AI12" s="60"/>
      <c r="AJ12" s="55"/>
      <c r="AK12" s="57"/>
      <c r="AL12" s="55"/>
      <c r="AM12" s="57"/>
      <c r="AN12" s="57"/>
      <c r="AO12" s="53"/>
      <c r="AP12" s="52"/>
      <c r="AQ12" s="53"/>
      <c r="AR12" s="52"/>
      <c r="AS12" s="53"/>
      <c r="AT12" s="52"/>
      <c r="AU12" s="54"/>
      <c r="AV12" s="55"/>
      <c r="AW12" s="55"/>
      <c r="AX12" s="55"/>
      <c r="AY12" s="55"/>
      <c r="AZ12" s="56"/>
      <c r="BA12" s="56"/>
      <c r="BB12" s="140"/>
    </row>
    <row r="13" spans="1:54" ht="24" customHeight="1">
      <c r="A13" s="133" t="s">
        <v>365</v>
      </c>
      <c r="B13" s="61"/>
      <c r="C13" s="64">
        <f>IF(J13="",0,(VLOOKUP(F13,A!$B$3:$C$184,2,FALSE)&amp;""&amp;-J13&amp;""&amp;-L13))</f>
        <v>0</v>
      </c>
      <c r="D13" s="129"/>
      <c r="E13" s="62"/>
      <c r="F13" s="61"/>
      <c r="G13" s="64">
        <f>IFERROR(VLOOKUP(F13,A!$B$3:$C$184,2,0),0)</f>
        <v>0</v>
      </c>
      <c r="H13" s="138"/>
      <c r="I13" s="138"/>
      <c r="J13" s="137"/>
      <c r="K13" s="139"/>
      <c r="L13" s="65">
        <f t="shared" si="0"/>
        <v>0</v>
      </c>
      <c r="M13" s="142"/>
      <c r="N13" s="57"/>
      <c r="O13" s="57"/>
      <c r="P13" s="143"/>
      <c r="Q13" s="143"/>
      <c r="R13" s="58"/>
      <c r="S13" s="58"/>
      <c r="T13" s="58"/>
      <c r="U13" s="57"/>
      <c r="V13" s="60"/>
      <c r="W13" s="57"/>
      <c r="X13" s="59"/>
      <c r="Y13" s="59"/>
      <c r="Z13" s="59"/>
      <c r="AA13" s="59"/>
      <c r="AB13" s="141"/>
      <c r="AC13" s="58"/>
      <c r="AD13" s="58"/>
      <c r="AE13" s="58"/>
      <c r="AF13" s="58"/>
      <c r="AG13" s="59"/>
      <c r="AH13" s="57"/>
      <c r="AI13" s="60"/>
      <c r="AJ13" s="55"/>
      <c r="AK13" s="57"/>
      <c r="AL13" s="55"/>
      <c r="AM13" s="57"/>
      <c r="AN13" s="57"/>
      <c r="AO13" s="53"/>
      <c r="AP13" s="52"/>
      <c r="AQ13" s="53"/>
      <c r="AR13" s="52"/>
      <c r="AS13" s="53"/>
      <c r="AT13" s="52"/>
      <c r="AU13" s="54"/>
      <c r="AV13" s="55"/>
      <c r="AW13" s="55"/>
      <c r="AX13" s="55"/>
      <c r="AY13" s="55"/>
      <c r="AZ13" s="56"/>
      <c r="BA13" s="56"/>
      <c r="BB13" s="140"/>
    </row>
    <row r="14" spans="1:54" ht="24" customHeight="1">
      <c r="A14" s="133" t="s">
        <v>366</v>
      </c>
      <c r="B14" s="61"/>
      <c r="C14" s="64">
        <f>IF(J14="",0,(VLOOKUP(F14,A!$B$3:$C$184,2,FALSE)&amp;""&amp;-J14&amp;""&amp;-L14))</f>
        <v>0</v>
      </c>
      <c r="D14" s="129"/>
      <c r="E14" s="62"/>
      <c r="F14" s="61"/>
      <c r="G14" s="64">
        <f>IFERROR(VLOOKUP(F14,A!$B$3:$C$184,2,0),0)</f>
        <v>0</v>
      </c>
      <c r="H14" s="138"/>
      <c r="I14" s="138"/>
      <c r="J14" s="137"/>
      <c r="K14" s="139"/>
      <c r="L14" s="65">
        <f t="shared" si="0"/>
        <v>0</v>
      </c>
      <c r="M14" s="142"/>
      <c r="N14" s="57"/>
      <c r="O14" s="57"/>
      <c r="P14" s="143"/>
      <c r="Q14" s="143"/>
      <c r="R14" s="58"/>
      <c r="S14" s="58"/>
      <c r="T14" s="58"/>
      <c r="U14" s="57"/>
      <c r="V14" s="60"/>
      <c r="W14" s="57"/>
      <c r="X14" s="59"/>
      <c r="Y14" s="59"/>
      <c r="Z14" s="59"/>
      <c r="AA14" s="59"/>
      <c r="AB14" s="141"/>
      <c r="AC14" s="58"/>
      <c r="AD14" s="58"/>
      <c r="AE14" s="58"/>
      <c r="AF14" s="58"/>
      <c r="AG14" s="59"/>
      <c r="AH14" s="57"/>
      <c r="AI14" s="60"/>
      <c r="AJ14" s="55"/>
      <c r="AK14" s="57"/>
      <c r="AL14" s="55"/>
      <c r="AM14" s="57"/>
      <c r="AN14" s="57"/>
      <c r="AO14" s="53"/>
      <c r="AP14" s="52"/>
      <c r="AQ14" s="53"/>
      <c r="AR14" s="52"/>
      <c r="AS14" s="53"/>
      <c r="AT14" s="52"/>
      <c r="AU14" s="54"/>
      <c r="AV14" s="55"/>
      <c r="AW14" s="55"/>
      <c r="AX14" s="55"/>
      <c r="AY14" s="55"/>
      <c r="AZ14" s="56"/>
      <c r="BA14" s="56"/>
      <c r="BB14" s="140"/>
    </row>
    <row r="15" spans="1:54" ht="24" customHeight="1">
      <c r="A15" s="133" t="s">
        <v>367</v>
      </c>
      <c r="B15" s="61"/>
      <c r="C15" s="64">
        <f>IF(J15="",0,(VLOOKUP(F15,A!$B$3:$C$184,2,FALSE)&amp;""&amp;-J15&amp;""&amp;-L15))</f>
        <v>0</v>
      </c>
      <c r="D15" s="129"/>
      <c r="E15" s="62"/>
      <c r="F15" s="61"/>
      <c r="G15" s="64">
        <f>IFERROR(VLOOKUP(F15,A!$B$3:$C$184,2,0),0)</f>
        <v>0</v>
      </c>
      <c r="H15" s="138"/>
      <c r="I15" s="138"/>
      <c r="J15" s="137"/>
      <c r="K15" s="139"/>
      <c r="L15" s="65">
        <f t="shared" si="0"/>
        <v>0</v>
      </c>
      <c r="M15" s="142"/>
      <c r="N15" s="57"/>
      <c r="O15" s="57"/>
      <c r="P15" s="143"/>
      <c r="Q15" s="143"/>
      <c r="R15" s="58"/>
      <c r="S15" s="58"/>
      <c r="T15" s="58"/>
      <c r="U15" s="57"/>
      <c r="V15" s="60"/>
      <c r="W15" s="57"/>
      <c r="X15" s="59"/>
      <c r="Y15" s="59"/>
      <c r="Z15" s="59"/>
      <c r="AA15" s="59"/>
      <c r="AB15" s="141"/>
      <c r="AC15" s="58"/>
      <c r="AD15" s="58"/>
      <c r="AE15" s="58"/>
      <c r="AF15" s="58"/>
      <c r="AG15" s="59"/>
      <c r="AH15" s="57"/>
      <c r="AI15" s="60"/>
      <c r="AJ15" s="55"/>
      <c r="AK15" s="57"/>
      <c r="AL15" s="55"/>
      <c r="AM15" s="57"/>
      <c r="AN15" s="57"/>
      <c r="AO15" s="53"/>
      <c r="AP15" s="52"/>
      <c r="AQ15" s="53"/>
      <c r="AR15" s="52"/>
      <c r="AS15" s="53"/>
      <c r="AT15" s="52"/>
      <c r="AU15" s="54"/>
      <c r="AV15" s="55"/>
      <c r="AW15" s="55"/>
      <c r="AX15" s="55"/>
      <c r="AY15" s="55"/>
      <c r="AZ15" s="56"/>
      <c r="BA15" s="56"/>
      <c r="BB15" s="140"/>
    </row>
    <row r="16" spans="1:54" ht="24" customHeight="1">
      <c r="A16" s="133" t="s">
        <v>368</v>
      </c>
      <c r="B16" s="61"/>
      <c r="C16" s="64">
        <f>IF(J16="",0,(VLOOKUP(F16,A!$B$3:$C$184,2,FALSE)&amp;""&amp;-J16&amp;""&amp;-L16))</f>
        <v>0</v>
      </c>
      <c r="D16" s="129"/>
      <c r="E16" s="62"/>
      <c r="F16" s="61"/>
      <c r="G16" s="64">
        <f>IFERROR(VLOOKUP(F16,A!$B$3:$C$184,2,0),0)</f>
        <v>0</v>
      </c>
      <c r="H16" s="138"/>
      <c r="I16" s="138"/>
      <c r="J16" s="137"/>
      <c r="K16" s="139"/>
      <c r="L16" s="65">
        <f t="shared" si="0"/>
        <v>0</v>
      </c>
      <c r="M16" s="142"/>
      <c r="N16" s="57"/>
      <c r="O16" s="57"/>
      <c r="P16" s="143"/>
      <c r="Q16" s="143"/>
      <c r="R16" s="58"/>
      <c r="S16" s="58"/>
      <c r="T16" s="58"/>
      <c r="U16" s="57"/>
      <c r="V16" s="60"/>
      <c r="W16" s="57"/>
      <c r="X16" s="59"/>
      <c r="Y16" s="59"/>
      <c r="Z16" s="59"/>
      <c r="AA16" s="59"/>
      <c r="AB16" s="141"/>
      <c r="AC16" s="58"/>
      <c r="AD16" s="58"/>
      <c r="AE16" s="58"/>
      <c r="AF16" s="58"/>
      <c r="AG16" s="59"/>
      <c r="AH16" s="57"/>
      <c r="AI16" s="60"/>
      <c r="AJ16" s="55"/>
      <c r="AK16" s="57"/>
      <c r="AL16" s="55"/>
      <c r="AM16" s="57"/>
      <c r="AN16" s="57"/>
      <c r="AO16" s="53"/>
      <c r="AP16" s="52"/>
      <c r="AQ16" s="53"/>
      <c r="AR16" s="52"/>
      <c r="AS16" s="53"/>
      <c r="AT16" s="52"/>
      <c r="AU16" s="54"/>
      <c r="AV16" s="55"/>
      <c r="AW16" s="55"/>
      <c r="AX16" s="55"/>
      <c r="AY16" s="55"/>
      <c r="AZ16" s="56"/>
      <c r="BA16" s="56"/>
      <c r="BB16" s="140"/>
    </row>
    <row r="17" spans="1:54" ht="24" customHeight="1">
      <c r="A17" s="133" t="s">
        <v>369</v>
      </c>
      <c r="B17" s="61"/>
      <c r="C17" s="64">
        <f>IF(J17="",0,(VLOOKUP(F17,A!$B$3:$C$184,2,FALSE)&amp;""&amp;-J17&amp;""&amp;-L17))</f>
        <v>0</v>
      </c>
      <c r="D17" s="129"/>
      <c r="E17" s="62"/>
      <c r="F17" s="61"/>
      <c r="G17" s="64">
        <f>IFERROR(VLOOKUP(F17,A!$B$3:$C$184,2,0),0)</f>
        <v>0</v>
      </c>
      <c r="H17" s="138"/>
      <c r="I17" s="138"/>
      <c r="J17" s="137"/>
      <c r="K17" s="139"/>
      <c r="L17" s="65">
        <f t="shared" si="0"/>
        <v>0</v>
      </c>
      <c r="M17" s="142"/>
      <c r="N17" s="57"/>
      <c r="O17" s="57"/>
      <c r="P17" s="143"/>
      <c r="Q17" s="143"/>
      <c r="R17" s="58"/>
      <c r="S17" s="58"/>
      <c r="T17" s="58"/>
      <c r="U17" s="57"/>
      <c r="V17" s="60"/>
      <c r="W17" s="57"/>
      <c r="X17" s="59"/>
      <c r="Y17" s="59"/>
      <c r="Z17" s="59"/>
      <c r="AA17" s="59"/>
      <c r="AB17" s="141"/>
      <c r="AC17" s="58"/>
      <c r="AD17" s="58"/>
      <c r="AE17" s="58"/>
      <c r="AF17" s="58"/>
      <c r="AG17" s="59"/>
      <c r="AH17" s="57"/>
      <c r="AI17" s="60"/>
      <c r="AJ17" s="55"/>
      <c r="AK17" s="57"/>
      <c r="AL17" s="55"/>
      <c r="AM17" s="57"/>
      <c r="AN17" s="57"/>
      <c r="AO17" s="53"/>
      <c r="AP17" s="52"/>
      <c r="AQ17" s="53"/>
      <c r="AR17" s="52"/>
      <c r="AS17" s="53"/>
      <c r="AT17" s="52"/>
      <c r="AU17" s="54"/>
      <c r="AV17" s="55"/>
      <c r="AW17" s="55"/>
      <c r="AX17" s="55"/>
      <c r="AY17" s="55"/>
      <c r="AZ17" s="56"/>
      <c r="BA17" s="56"/>
      <c r="BB17" s="140"/>
    </row>
    <row r="18" spans="1:54" ht="24" customHeight="1">
      <c r="A18" s="133" t="s">
        <v>370</v>
      </c>
      <c r="B18" s="61"/>
      <c r="C18" s="64">
        <f>IF(J18="",0,(VLOOKUP(F18,A!$B$3:$C$184,2,FALSE)&amp;""&amp;-J18&amp;""&amp;-L18))</f>
        <v>0</v>
      </c>
      <c r="D18" s="129"/>
      <c r="E18" s="62"/>
      <c r="F18" s="61"/>
      <c r="G18" s="64">
        <f>IFERROR(VLOOKUP(F18,A!$B$3:$C$184,2,0),0)</f>
        <v>0</v>
      </c>
      <c r="H18" s="138"/>
      <c r="I18" s="138"/>
      <c r="J18" s="137"/>
      <c r="K18" s="139"/>
      <c r="L18" s="65">
        <f t="shared" si="0"/>
        <v>0</v>
      </c>
      <c r="M18" s="142"/>
      <c r="N18" s="57"/>
      <c r="O18" s="57"/>
      <c r="P18" s="143"/>
      <c r="Q18" s="143"/>
      <c r="R18" s="58"/>
      <c r="S18" s="58"/>
      <c r="T18" s="58"/>
      <c r="U18" s="57"/>
      <c r="V18" s="60"/>
      <c r="W18" s="57"/>
      <c r="X18" s="59"/>
      <c r="Y18" s="59"/>
      <c r="Z18" s="59"/>
      <c r="AA18" s="59"/>
      <c r="AB18" s="141"/>
      <c r="AC18" s="58"/>
      <c r="AD18" s="58"/>
      <c r="AE18" s="58"/>
      <c r="AF18" s="58"/>
      <c r="AG18" s="59"/>
      <c r="AH18" s="57"/>
      <c r="AI18" s="60"/>
      <c r="AJ18" s="55"/>
      <c r="AK18" s="57"/>
      <c r="AL18" s="55"/>
      <c r="AM18" s="57"/>
      <c r="AN18" s="57"/>
      <c r="AO18" s="53"/>
      <c r="AP18" s="52"/>
      <c r="AQ18" s="53"/>
      <c r="AR18" s="52"/>
      <c r="AS18" s="53"/>
      <c r="AT18" s="52"/>
      <c r="AU18" s="54"/>
      <c r="AV18" s="55"/>
      <c r="AW18" s="55"/>
      <c r="AX18" s="55"/>
      <c r="AY18" s="55"/>
      <c r="AZ18" s="56"/>
      <c r="BA18" s="56"/>
      <c r="BB18" s="140"/>
    </row>
    <row r="19" spans="1:54" ht="24" customHeight="1">
      <c r="A19" s="133" t="s">
        <v>371</v>
      </c>
      <c r="B19" s="61"/>
      <c r="C19" s="64">
        <f>IF(J19="",0,(VLOOKUP(F19,A!$B$3:$C$184,2,FALSE)&amp;""&amp;-J19&amp;""&amp;-L19))</f>
        <v>0</v>
      </c>
      <c r="D19" s="129"/>
      <c r="E19" s="62"/>
      <c r="F19" s="61"/>
      <c r="G19" s="64">
        <f>IFERROR(VLOOKUP(F19,A!$B$3:$C$184,2,0),0)</f>
        <v>0</v>
      </c>
      <c r="H19" s="138"/>
      <c r="I19" s="138"/>
      <c r="J19" s="137"/>
      <c r="K19" s="139"/>
      <c r="L19" s="65">
        <f t="shared" si="0"/>
        <v>0</v>
      </c>
      <c r="M19" s="142"/>
      <c r="N19" s="57"/>
      <c r="O19" s="57"/>
      <c r="P19" s="143"/>
      <c r="Q19" s="143"/>
      <c r="R19" s="58"/>
      <c r="S19" s="58"/>
      <c r="T19" s="58"/>
      <c r="U19" s="57"/>
      <c r="V19" s="60"/>
      <c r="W19" s="57"/>
      <c r="X19" s="59"/>
      <c r="Y19" s="59"/>
      <c r="Z19" s="59"/>
      <c r="AA19" s="59"/>
      <c r="AB19" s="141"/>
      <c r="AC19" s="58"/>
      <c r="AD19" s="58"/>
      <c r="AE19" s="58"/>
      <c r="AF19" s="58"/>
      <c r="AG19" s="59"/>
      <c r="AH19" s="57"/>
      <c r="AI19" s="60"/>
      <c r="AJ19" s="55"/>
      <c r="AK19" s="57"/>
      <c r="AL19" s="55"/>
      <c r="AM19" s="57"/>
      <c r="AN19" s="57"/>
      <c r="AO19" s="53"/>
      <c r="AP19" s="52"/>
      <c r="AQ19" s="53"/>
      <c r="AR19" s="52"/>
      <c r="AS19" s="53"/>
      <c r="AT19" s="52"/>
      <c r="AU19" s="54"/>
      <c r="AV19" s="55"/>
      <c r="AW19" s="55"/>
      <c r="AX19" s="55"/>
      <c r="AY19" s="55"/>
      <c r="AZ19" s="56"/>
      <c r="BA19" s="56"/>
      <c r="BB19" s="140"/>
    </row>
    <row r="20" spans="1:54" ht="24" customHeight="1">
      <c r="A20" s="133" t="s">
        <v>372</v>
      </c>
      <c r="B20" s="61"/>
      <c r="C20" s="64">
        <f>IF(J20="",0,(VLOOKUP(F20,A!$B$3:$C$184,2,FALSE)&amp;""&amp;-J20&amp;""&amp;-L20))</f>
        <v>0</v>
      </c>
      <c r="D20" s="129"/>
      <c r="E20" s="62"/>
      <c r="F20" s="61"/>
      <c r="G20" s="64">
        <f>IFERROR(VLOOKUP(F20,A!$B$3:$C$184,2,0),0)</f>
        <v>0</v>
      </c>
      <c r="H20" s="138"/>
      <c r="I20" s="138"/>
      <c r="J20" s="137"/>
      <c r="K20" s="139"/>
      <c r="L20" s="65">
        <f t="shared" si="0"/>
        <v>0</v>
      </c>
      <c r="M20" s="142"/>
      <c r="N20" s="57"/>
      <c r="O20" s="57"/>
      <c r="P20" s="143"/>
      <c r="Q20" s="143"/>
      <c r="R20" s="58"/>
      <c r="S20" s="58"/>
      <c r="T20" s="58"/>
      <c r="U20" s="57"/>
      <c r="V20" s="60"/>
      <c r="W20" s="57"/>
      <c r="X20" s="59"/>
      <c r="Y20" s="59"/>
      <c r="Z20" s="59"/>
      <c r="AA20" s="59"/>
      <c r="AB20" s="141"/>
      <c r="AC20" s="58"/>
      <c r="AD20" s="58"/>
      <c r="AE20" s="58"/>
      <c r="AF20" s="58"/>
      <c r="AG20" s="59"/>
      <c r="AH20" s="57"/>
      <c r="AI20" s="60"/>
      <c r="AJ20" s="55"/>
      <c r="AK20" s="57"/>
      <c r="AL20" s="55"/>
      <c r="AM20" s="57"/>
      <c r="AN20" s="57"/>
      <c r="AO20" s="53"/>
      <c r="AP20" s="52"/>
      <c r="AQ20" s="53"/>
      <c r="AR20" s="52"/>
      <c r="AS20" s="53"/>
      <c r="AT20" s="52"/>
      <c r="AU20" s="54"/>
      <c r="AV20" s="55"/>
      <c r="AW20" s="55"/>
      <c r="AX20" s="55"/>
      <c r="AY20" s="55"/>
      <c r="AZ20" s="56"/>
      <c r="BA20" s="56"/>
      <c r="BB20" s="140"/>
    </row>
    <row r="21" spans="1:54" ht="24" customHeight="1">
      <c r="A21" s="133" t="s">
        <v>373</v>
      </c>
      <c r="B21" s="61"/>
      <c r="C21" s="64">
        <f>IF(J21="",0,(VLOOKUP(F21,A!$B$3:$C$184,2,FALSE)&amp;""&amp;-J21&amp;""&amp;-L21))</f>
        <v>0</v>
      </c>
      <c r="D21" s="129"/>
      <c r="E21" s="62"/>
      <c r="F21" s="61"/>
      <c r="G21" s="64">
        <f>IFERROR(VLOOKUP(F21,A!$B$3:$C$184,2,0),0)</f>
        <v>0</v>
      </c>
      <c r="H21" s="138"/>
      <c r="I21" s="138"/>
      <c r="J21" s="137"/>
      <c r="K21" s="139"/>
      <c r="L21" s="65">
        <f t="shared" si="0"/>
        <v>0</v>
      </c>
      <c r="M21" s="142"/>
      <c r="N21" s="57"/>
      <c r="O21" s="57"/>
      <c r="P21" s="143"/>
      <c r="Q21" s="143"/>
      <c r="R21" s="58"/>
      <c r="S21" s="58"/>
      <c r="T21" s="58"/>
      <c r="U21" s="57"/>
      <c r="V21" s="60"/>
      <c r="W21" s="57"/>
      <c r="X21" s="59"/>
      <c r="Y21" s="59"/>
      <c r="Z21" s="59"/>
      <c r="AA21" s="59"/>
      <c r="AB21" s="141"/>
      <c r="AC21" s="58"/>
      <c r="AD21" s="58"/>
      <c r="AE21" s="58"/>
      <c r="AF21" s="58"/>
      <c r="AG21" s="59"/>
      <c r="AH21" s="57"/>
      <c r="AI21" s="60"/>
      <c r="AJ21" s="55"/>
      <c r="AK21" s="57"/>
      <c r="AL21" s="55"/>
      <c r="AM21" s="57"/>
      <c r="AN21" s="57"/>
      <c r="AO21" s="53"/>
      <c r="AP21" s="52"/>
      <c r="AQ21" s="53"/>
      <c r="AR21" s="52"/>
      <c r="AS21" s="53"/>
      <c r="AT21" s="52"/>
      <c r="AU21" s="54"/>
      <c r="AV21" s="55"/>
      <c r="AW21" s="55"/>
      <c r="AX21" s="55"/>
      <c r="AY21" s="55"/>
      <c r="AZ21" s="56"/>
      <c r="BA21" s="56"/>
      <c r="BB21" s="140"/>
    </row>
    <row r="22" spans="1:54" ht="24" customHeight="1">
      <c r="A22" s="133" t="s">
        <v>374</v>
      </c>
      <c r="B22" s="61"/>
      <c r="C22" s="64">
        <f>IF(J22="",0,(VLOOKUP(F22,A!$B$3:$C$184,2,FALSE)&amp;""&amp;-J22&amp;""&amp;-L22))</f>
        <v>0</v>
      </c>
      <c r="D22" s="129"/>
      <c r="E22" s="62"/>
      <c r="F22" s="61"/>
      <c r="G22" s="64">
        <f>IFERROR(VLOOKUP(F22,A!$B$3:$C$184,2,0),0)</f>
        <v>0</v>
      </c>
      <c r="H22" s="138"/>
      <c r="I22" s="138"/>
      <c r="J22" s="137"/>
      <c r="K22" s="139"/>
      <c r="L22" s="65">
        <f t="shared" si="0"/>
        <v>0</v>
      </c>
      <c r="M22" s="142"/>
      <c r="N22" s="57"/>
      <c r="O22" s="57"/>
      <c r="P22" s="143"/>
      <c r="Q22" s="143"/>
      <c r="R22" s="58"/>
      <c r="S22" s="58"/>
      <c r="T22" s="58"/>
      <c r="U22" s="57"/>
      <c r="V22" s="60"/>
      <c r="W22" s="57"/>
      <c r="X22" s="59"/>
      <c r="Y22" s="59"/>
      <c r="Z22" s="59"/>
      <c r="AA22" s="59"/>
      <c r="AB22" s="141"/>
      <c r="AC22" s="58"/>
      <c r="AD22" s="58"/>
      <c r="AE22" s="58"/>
      <c r="AF22" s="58"/>
      <c r="AG22" s="59"/>
      <c r="AH22" s="57"/>
      <c r="AI22" s="60"/>
      <c r="AJ22" s="55"/>
      <c r="AK22" s="57"/>
      <c r="AL22" s="55"/>
      <c r="AM22" s="57"/>
      <c r="AN22" s="57"/>
      <c r="AO22" s="53"/>
      <c r="AP22" s="52"/>
      <c r="AQ22" s="53"/>
      <c r="AR22" s="52"/>
      <c r="AS22" s="53"/>
      <c r="AT22" s="52"/>
      <c r="AU22" s="54"/>
      <c r="AV22" s="55"/>
      <c r="AW22" s="55"/>
      <c r="AX22" s="55"/>
      <c r="AY22" s="55"/>
      <c r="AZ22" s="56"/>
      <c r="BA22" s="56"/>
      <c r="BB22" s="140"/>
    </row>
    <row r="23" spans="1:54" ht="24" customHeight="1">
      <c r="A23" s="133" t="s">
        <v>375</v>
      </c>
      <c r="B23" s="61"/>
      <c r="C23" s="64">
        <f>IF(J23="",0,(VLOOKUP(F23,A!$B$3:$C$184,2,FALSE)&amp;""&amp;-J23&amp;""&amp;-L23))</f>
        <v>0</v>
      </c>
      <c r="D23" s="129"/>
      <c r="E23" s="62"/>
      <c r="F23" s="61"/>
      <c r="G23" s="64">
        <f>IFERROR(VLOOKUP(F23,A!$B$3:$C$184,2,0),0)</f>
        <v>0</v>
      </c>
      <c r="H23" s="138"/>
      <c r="I23" s="138"/>
      <c r="J23" s="137"/>
      <c r="K23" s="139"/>
      <c r="L23" s="65">
        <f t="shared" si="0"/>
        <v>0</v>
      </c>
      <c r="M23" s="142"/>
      <c r="N23" s="57"/>
      <c r="O23" s="57"/>
      <c r="P23" s="143"/>
      <c r="Q23" s="143"/>
      <c r="R23" s="58"/>
      <c r="S23" s="58"/>
      <c r="T23" s="58"/>
      <c r="U23" s="57"/>
      <c r="V23" s="60"/>
      <c r="W23" s="57"/>
      <c r="X23" s="59"/>
      <c r="Y23" s="59"/>
      <c r="Z23" s="59"/>
      <c r="AA23" s="59"/>
      <c r="AB23" s="141"/>
      <c r="AC23" s="58"/>
      <c r="AD23" s="58"/>
      <c r="AE23" s="58"/>
      <c r="AF23" s="58"/>
      <c r="AG23" s="59"/>
      <c r="AH23" s="57"/>
      <c r="AI23" s="60"/>
      <c r="AJ23" s="55"/>
      <c r="AK23" s="57"/>
      <c r="AL23" s="55"/>
      <c r="AM23" s="57"/>
      <c r="AN23" s="57"/>
      <c r="AO23" s="53"/>
      <c r="AP23" s="52"/>
      <c r="AQ23" s="53"/>
      <c r="AR23" s="52"/>
      <c r="AS23" s="53"/>
      <c r="AT23" s="52"/>
      <c r="AU23" s="54"/>
      <c r="AV23" s="55"/>
      <c r="AW23" s="55"/>
      <c r="AX23" s="55"/>
      <c r="AY23" s="55"/>
      <c r="AZ23" s="56"/>
      <c r="BA23" s="56"/>
      <c r="BB23" s="140"/>
    </row>
    <row r="24" spans="1:54" ht="24" customHeight="1">
      <c r="A24" s="133" t="s">
        <v>376</v>
      </c>
      <c r="B24" s="61"/>
      <c r="C24" s="64">
        <f>IF(J24="",0,(VLOOKUP(F24,A!$B$3:$C$184,2,FALSE)&amp;""&amp;-J24&amp;""&amp;-L24))</f>
        <v>0</v>
      </c>
      <c r="D24" s="129"/>
      <c r="E24" s="62"/>
      <c r="F24" s="61"/>
      <c r="G24" s="64">
        <f>IFERROR(VLOOKUP(F24,A!$B$3:$C$184,2,0),0)</f>
        <v>0</v>
      </c>
      <c r="H24" s="138"/>
      <c r="I24" s="138"/>
      <c r="J24" s="137"/>
      <c r="K24" s="139"/>
      <c r="L24" s="65">
        <f t="shared" si="0"/>
        <v>0</v>
      </c>
      <c r="M24" s="142"/>
      <c r="N24" s="57"/>
      <c r="O24" s="57"/>
      <c r="P24" s="143"/>
      <c r="Q24" s="143"/>
      <c r="R24" s="58"/>
      <c r="S24" s="58"/>
      <c r="T24" s="58"/>
      <c r="U24" s="57"/>
      <c r="V24" s="60"/>
      <c r="W24" s="57"/>
      <c r="X24" s="59"/>
      <c r="Y24" s="59"/>
      <c r="Z24" s="59"/>
      <c r="AA24" s="59"/>
      <c r="AB24" s="141"/>
      <c r="AC24" s="58"/>
      <c r="AD24" s="58"/>
      <c r="AE24" s="58"/>
      <c r="AF24" s="58"/>
      <c r="AG24" s="59"/>
      <c r="AH24" s="57"/>
      <c r="AI24" s="60"/>
      <c r="AJ24" s="55"/>
      <c r="AK24" s="57"/>
      <c r="AL24" s="55"/>
      <c r="AM24" s="57"/>
      <c r="AN24" s="57"/>
      <c r="AO24" s="53"/>
      <c r="AP24" s="52"/>
      <c r="AQ24" s="53"/>
      <c r="AR24" s="52"/>
      <c r="AS24" s="53"/>
      <c r="AT24" s="52"/>
      <c r="AU24" s="54"/>
      <c r="AV24" s="55"/>
      <c r="AW24" s="55"/>
      <c r="AX24" s="55"/>
      <c r="AY24" s="55"/>
      <c r="AZ24" s="56"/>
      <c r="BA24" s="56"/>
      <c r="BB24" s="140"/>
    </row>
    <row r="25" spans="1:54" ht="24" customHeight="1">
      <c r="A25" s="133" t="s">
        <v>377</v>
      </c>
      <c r="B25" s="61"/>
      <c r="C25" s="64">
        <f>IF(J25="",0,(VLOOKUP(F25,A!$B$3:$C$184,2,FALSE)&amp;""&amp;-J25&amp;""&amp;-L25))</f>
        <v>0</v>
      </c>
      <c r="D25" s="129"/>
      <c r="E25" s="62"/>
      <c r="F25" s="61"/>
      <c r="G25" s="64">
        <f>IFERROR(VLOOKUP(F25,A!$B$3:$C$184,2,0),0)</f>
        <v>0</v>
      </c>
      <c r="H25" s="138"/>
      <c r="I25" s="138"/>
      <c r="J25" s="137"/>
      <c r="K25" s="139"/>
      <c r="L25" s="65">
        <f t="shared" si="0"/>
        <v>0</v>
      </c>
      <c r="M25" s="142"/>
      <c r="N25" s="57"/>
      <c r="O25" s="57"/>
      <c r="P25" s="143"/>
      <c r="Q25" s="143"/>
      <c r="R25" s="58"/>
      <c r="S25" s="58"/>
      <c r="T25" s="58"/>
      <c r="U25" s="57"/>
      <c r="V25" s="60"/>
      <c r="W25" s="57"/>
      <c r="X25" s="59"/>
      <c r="Y25" s="59"/>
      <c r="Z25" s="59"/>
      <c r="AA25" s="59"/>
      <c r="AB25" s="141"/>
      <c r="AC25" s="58"/>
      <c r="AD25" s="58"/>
      <c r="AE25" s="58"/>
      <c r="AF25" s="58"/>
      <c r="AG25" s="59"/>
      <c r="AH25" s="57"/>
      <c r="AI25" s="60"/>
      <c r="AJ25" s="55"/>
      <c r="AK25" s="57"/>
      <c r="AL25" s="55"/>
      <c r="AM25" s="57"/>
      <c r="AN25" s="57"/>
      <c r="AO25" s="53"/>
      <c r="AP25" s="52"/>
      <c r="AQ25" s="53"/>
      <c r="AR25" s="52"/>
      <c r="AS25" s="53"/>
      <c r="AT25" s="52"/>
      <c r="AU25" s="54"/>
      <c r="AV25" s="55"/>
      <c r="AW25" s="55"/>
      <c r="AX25" s="55"/>
      <c r="AY25" s="55"/>
      <c r="AZ25" s="56"/>
      <c r="BA25" s="56"/>
      <c r="BB25" s="140"/>
    </row>
    <row r="26" spans="1:54" ht="24" customHeight="1">
      <c r="A26" s="133" t="s">
        <v>378</v>
      </c>
      <c r="B26" s="61"/>
      <c r="C26" s="64">
        <f>IF(J26="",0,(VLOOKUP(F26,A!$B$3:$C$184,2,FALSE)&amp;""&amp;-J26&amp;""&amp;-L26))</f>
        <v>0</v>
      </c>
      <c r="D26" s="129"/>
      <c r="E26" s="62"/>
      <c r="F26" s="61"/>
      <c r="G26" s="64">
        <f>IFERROR(VLOOKUP(F26,A!$B$3:$C$184,2,0),0)</f>
        <v>0</v>
      </c>
      <c r="H26" s="138"/>
      <c r="I26" s="138"/>
      <c r="J26" s="137"/>
      <c r="K26" s="139"/>
      <c r="L26" s="65">
        <f t="shared" si="0"/>
        <v>0</v>
      </c>
      <c r="M26" s="142"/>
      <c r="N26" s="57"/>
      <c r="O26" s="57"/>
      <c r="P26" s="143"/>
      <c r="Q26" s="143"/>
      <c r="R26" s="58"/>
      <c r="S26" s="58"/>
      <c r="T26" s="58"/>
      <c r="U26" s="57"/>
      <c r="V26" s="60"/>
      <c r="W26" s="57"/>
      <c r="X26" s="59"/>
      <c r="Y26" s="59"/>
      <c r="Z26" s="59"/>
      <c r="AA26" s="59"/>
      <c r="AB26" s="141"/>
      <c r="AC26" s="58"/>
      <c r="AD26" s="58"/>
      <c r="AE26" s="58"/>
      <c r="AF26" s="58"/>
      <c r="AG26" s="59"/>
      <c r="AH26" s="57"/>
      <c r="AI26" s="60"/>
      <c r="AJ26" s="55"/>
      <c r="AK26" s="57"/>
      <c r="AL26" s="55"/>
      <c r="AM26" s="57"/>
      <c r="AN26" s="57"/>
      <c r="AO26" s="53"/>
      <c r="AP26" s="52"/>
      <c r="AQ26" s="53"/>
      <c r="AR26" s="52"/>
      <c r="AS26" s="53"/>
      <c r="AT26" s="52"/>
      <c r="AU26" s="54"/>
      <c r="AV26" s="55"/>
      <c r="AW26" s="55"/>
      <c r="AX26" s="55"/>
      <c r="AY26" s="55"/>
      <c r="AZ26" s="56"/>
      <c r="BA26" s="56"/>
      <c r="BB26" s="140"/>
    </row>
    <row r="27" spans="1:54" ht="24" customHeight="1">
      <c r="A27" s="133" t="s">
        <v>379</v>
      </c>
      <c r="B27" s="61"/>
      <c r="C27" s="64">
        <f>IF(J27="",0,(VLOOKUP(F27,A!$B$3:$C$184,2,FALSE)&amp;""&amp;-J27&amp;""&amp;-L27))</f>
        <v>0</v>
      </c>
      <c r="D27" s="129"/>
      <c r="E27" s="62"/>
      <c r="F27" s="61"/>
      <c r="G27" s="64">
        <f>IFERROR(VLOOKUP(F27,A!$B$3:$C$184,2,0),0)</f>
        <v>0</v>
      </c>
      <c r="H27" s="138"/>
      <c r="I27" s="138"/>
      <c r="J27" s="137"/>
      <c r="K27" s="139"/>
      <c r="L27" s="65">
        <f t="shared" si="0"/>
        <v>0</v>
      </c>
      <c r="M27" s="142"/>
      <c r="N27" s="57"/>
      <c r="O27" s="57"/>
      <c r="P27" s="143"/>
      <c r="Q27" s="143"/>
      <c r="R27" s="58"/>
      <c r="S27" s="58"/>
      <c r="T27" s="58"/>
      <c r="U27" s="57"/>
      <c r="V27" s="60"/>
      <c r="W27" s="57"/>
      <c r="X27" s="59"/>
      <c r="Y27" s="59"/>
      <c r="Z27" s="59"/>
      <c r="AA27" s="59"/>
      <c r="AB27" s="141"/>
      <c r="AC27" s="58"/>
      <c r="AD27" s="58"/>
      <c r="AE27" s="58"/>
      <c r="AF27" s="58"/>
      <c r="AG27" s="59"/>
      <c r="AH27" s="57"/>
      <c r="AI27" s="60"/>
      <c r="AJ27" s="55"/>
      <c r="AK27" s="57"/>
      <c r="AL27" s="55"/>
      <c r="AM27" s="57"/>
      <c r="AN27" s="57"/>
      <c r="AO27" s="53"/>
      <c r="AP27" s="52"/>
      <c r="AQ27" s="53"/>
      <c r="AR27" s="52"/>
      <c r="AS27" s="53"/>
      <c r="AT27" s="52"/>
      <c r="AU27" s="54"/>
      <c r="AV27" s="55"/>
      <c r="AW27" s="55"/>
      <c r="AX27" s="55"/>
      <c r="AY27" s="55"/>
      <c r="AZ27" s="56"/>
      <c r="BA27" s="56"/>
      <c r="BB27" s="140"/>
    </row>
    <row r="28" spans="1:54" ht="24" customHeight="1">
      <c r="A28" s="133" t="s">
        <v>380</v>
      </c>
      <c r="B28" s="61"/>
      <c r="C28" s="64">
        <f>IF(J28="",0,(VLOOKUP(F28,A!$B$3:$C$184,2,FALSE)&amp;""&amp;-J28&amp;""&amp;-L28))</f>
        <v>0</v>
      </c>
      <c r="D28" s="129"/>
      <c r="E28" s="62"/>
      <c r="F28" s="61"/>
      <c r="G28" s="64">
        <f>IFERROR(VLOOKUP(F28,A!$B$3:$C$184,2,0),0)</f>
        <v>0</v>
      </c>
      <c r="H28" s="138"/>
      <c r="I28" s="138"/>
      <c r="J28" s="137"/>
      <c r="K28" s="139"/>
      <c r="L28" s="65">
        <f t="shared" si="0"/>
        <v>0</v>
      </c>
      <c r="M28" s="142"/>
      <c r="N28" s="57"/>
      <c r="O28" s="57"/>
      <c r="P28" s="143"/>
      <c r="Q28" s="143"/>
      <c r="R28" s="58"/>
      <c r="S28" s="58"/>
      <c r="T28" s="58"/>
      <c r="U28" s="57"/>
      <c r="V28" s="60"/>
      <c r="W28" s="57"/>
      <c r="X28" s="59"/>
      <c r="Y28" s="59"/>
      <c r="Z28" s="59"/>
      <c r="AA28" s="59"/>
      <c r="AB28" s="141"/>
      <c r="AC28" s="58"/>
      <c r="AD28" s="58"/>
      <c r="AE28" s="58"/>
      <c r="AF28" s="58"/>
      <c r="AG28" s="59"/>
      <c r="AH28" s="57"/>
      <c r="AI28" s="60"/>
      <c r="AJ28" s="55"/>
      <c r="AK28" s="57"/>
      <c r="AL28" s="55"/>
      <c r="AM28" s="57"/>
      <c r="AN28" s="57"/>
      <c r="AO28" s="53"/>
      <c r="AP28" s="52"/>
      <c r="AQ28" s="53"/>
      <c r="AR28" s="52"/>
      <c r="AS28" s="53"/>
      <c r="AT28" s="52"/>
      <c r="AU28" s="54"/>
      <c r="AV28" s="55"/>
      <c r="AW28" s="55"/>
      <c r="AX28" s="55"/>
      <c r="AY28" s="55"/>
      <c r="AZ28" s="56"/>
      <c r="BA28" s="56"/>
      <c r="BB28" s="140"/>
    </row>
    <row r="29" spans="1:54" ht="24" customHeight="1">
      <c r="A29" s="133" t="s">
        <v>382</v>
      </c>
      <c r="B29" s="61"/>
      <c r="C29" s="64">
        <f>IF(J29="",0,(VLOOKUP(F29,A!$B$3:$C$184,2,FALSE)&amp;""&amp;-J29&amp;""&amp;-L29))</f>
        <v>0</v>
      </c>
      <c r="D29" s="129"/>
      <c r="E29" s="62"/>
      <c r="F29" s="61"/>
      <c r="G29" s="64">
        <f>IFERROR(VLOOKUP(F29,A!$B$3:$C$184,2,0),0)</f>
        <v>0</v>
      </c>
      <c r="H29" s="138"/>
      <c r="I29" s="138"/>
      <c r="J29" s="137"/>
      <c r="K29" s="139"/>
      <c r="L29" s="65">
        <f t="shared" si="0"/>
        <v>0</v>
      </c>
      <c r="M29" s="142"/>
      <c r="N29" s="57"/>
      <c r="O29" s="57"/>
      <c r="P29" s="143"/>
      <c r="Q29" s="143"/>
      <c r="R29" s="58"/>
      <c r="S29" s="58"/>
      <c r="T29" s="58"/>
      <c r="U29" s="57"/>
      <c r="V29" s="60"/>
      <c r="W29" s="57"/>
      <c r="X29" s="59"/>
      <c r="Y29" s="59"/>
      <c r="Z29" s="59"/>
      <c r="AA29" s="59"/>
      <c r="AB29" s="141"/>
      <c r="AC29" s="58"/>
      <c r="AD29" s="58"/>
      <c r="AE29" s="58"/>
      <c r="AF29" s="58"/>
      <c r="AG29" s="59"/>
      <c r="AH29" s="57"/>
      <c r="AI29" s="60"/>
      <c r="AJ29" s="55"/>
      <c r="AK29" s="57"/>
      <c r="AL29" s="55"/>
      <c r="AM29" s="57"/>
      <c r="AN29" s="57"/>
      <c r="AO29" s="53"/>
      <c r="AP29" s="52"/>
      <c r="AQ29" s="53"/>
      <c r="AR29" s="52"/>
      <c r="AS29" s="53"/>
      <c r="AT29" s="52"/>
      <c r="AU29" s="54"/>
      <c r="AV29" s="55"/>
      <c r="AW29" s="55"/>
      <c r="AX29" s="55"/>
      <c r="AY29" s="55"/>
      <c r="AZ29" s="56"/>
      <c r="BA29" s="56"/>
      <c r="BB29" s="140"/>
    </row>
    <row r="30" spans="1:54" ht="24" customHeight="1">
      <c r="A30" s="133" t="s">
        <v>383</v>
      </c>
      <c r="B30" s="61"/>
      <c r="C30" s="64">
        <f>IF(J30="",0,(VLOOKUP(F30,A!$B$3:$C$184,2,FALSE)&amp;""&amp;-J30&amp;""&amp;-L30))</f>
        <v>0</v>
      </c>
      <c r="D30" s="129"/>
      <c r="E30" s="62"/>
      <c r="F30" s="61"/>
      <c r="G30" s="64">
        <f>IFERROR(VLOOKUP(F30,A!$B$3:$C$184,2,0),0)</f>
        <v>0</v>
      </c>
      <c r="H30" s="138"/>
      <c r="I30" s="138"/>
      <c r="J30" s="137"/>
      <c r="K30" s="139"/>
      <c r="L30" s="65">
        <f t="shared" si="0"/>
        <v>0</v>
      </c>
      <c r="M30" s="142"/>
      <c r="N30" s="57"/>
      <c r="O30" s="57"/>
      <c r="P30" s="143"/>
      <c r="Q30" s="143"/>
      <c r="R30" s="58"/>
      <c r="S30" s="58"/>
      <c r="T30" s="58"/>
      <c r="U30" s="57"/>
      <c r="V30" s="60"/>
      <c r="W30" s="57"/>
      <c r="X30" s="59"/>
      <c r="Y30" s="59"/>
      <c r="Z30" s="59"/>
      <c r="AA30" s="59"/>
      <c r="AB30" s="141"/>
      <c r="AC30" s="58"/>
      <c r="AD30" s="58"/>
      <c r="AE30" s="58"/>
      <c r="AF30" s="58"/>
      <c r="AG30" s="59"/>
      <c r="AH30" s="57"/>
      <c r="AI30" s="60"/>
      <c r="AJ30" s="55"/>
      <c r="AK30" s="57"/>
      <c r="AL30" s="55"/>
      <c r="AM30" s="57"/>
      <c r="AN30" s="57"/>
      <c r="AO30" s="53"/>
      <c r="AP30" s="52"/>
      <c r="AQ30" s="53"/>
      <c r="AR30" s="52"/>
      <c r="AS30" s="53"/>
      <c r="AT30" s="52"/>
      <c r="AU30" s="54"/>
      <c r="AV30" s="55"/>
      <c r="AW30" s="55"/>
      <c r="AX30" s="55"/>
      <c r="AY30" s="55"/>
      <c r="AZ30" s="56"/>
      <c r="BA30" s="56"/>
      <c r="BB30" s="140"/>
    </row>
    <row r="31" spans="1:54" ht="24" customHeight="1">
      <c r="A31" s="133" t="s">
        <v>384</v>
      </c>
      <c r="B31" s="61"/>
      <c r="C31" s="64">
        <f>IF(J31="",0,(VLOOKUP(F31,A!$B$3:$C$184,2,FALSE)&amp;""&amp;-J31&amp;""&amp;-L31))</f>
        <v>0</v>
      </c>
      <c r="D31" s="129"/>
      <c r="E31" s="62"/>
      <c r="F31" s="61"/>
      <c r="G31" s="64">
        <f>IFERROR(VLOOKUP(F31,A!$B$3:$C$184,2,0),0)</f>
        <v>0</v>
      </c>
      <c r="H31" s="138"/>
      <c r="I31" s="138"/>
      <c r="J31" s="137"/>
      <c r="K31" s="139"/>
      <c r="L31" s="65">
        <f t="shared" si="0"/>
        <v>0</v>
      </c>
      <c r="M31" s="142"/>
      <c r="N31" s="57"/>
      <c r="O31" s="57"/>
      <c r="P31" s="143"/>
      <c r="Q31" s="143"/>
      <c r="R31" s="58"/>
      <c r="S31" s="58"/>
      <c r="T31" s="58"/>
      <c r="U31" s="57"/>
      <c r="V31" s="60"/>
      <c r="W31" s="57"/>
      <c r="X31" s="59"/>
      <c r="Y31" s="59"/>
      <c r="Z31" s="59"/>
      <c r="AA31" s="59"/>
      <c r="AB31" s="141"/>
      <c r="AC31" s="58"/>
      <c r="AD31" s="58"/>
      <c r="AE31" s="58"/>
      <c r="AF31" s="58"/>
      <c r="AG31" s="59"/>
      <c r="AH31" s="57"/>
      <c r="AI31" s="60"/>
      <c r="AJ31" s="55"/>
      <c r="AK31" s="57"/>
      <c r="AL31" s="55"/>
      <c r="AM31" s="57"/>
      <c r="AN31" s="57"/>
      <c r="AO31" s="53"/>
      <c r="AP31" s="52"/>
      <c r="AQ31" s="53"/>
      <c r="AR31" s="52"/>
      <c r="AS31" s="53"/>
      <c r="AT31" s="52"/>
      <c r="AU31" s="54"/>
      <c r="AV31" s="55"/>
      <c r="AW31" s="55"/>
      <c r="AX31" s="55"/>
      <c r="AY31" s="55"/>
      <c r="AZ31" s="56"/>
      <c r="BA31" s="56"/>
      <c r="BB31" s="140"/>
    </row>
    <row r="32" spans="1:54" ht="24" customHeight="1">
      <c r="A32" s="133" t="s">
        <v>385</v>
      </c>
      <c r="B32" s="61"/>
      <c r="C32" s="64">
        <f>IF(J32="",0,(VLOOKUP(F32,A!$B$3:$C$184,2,FALSE)&amp;""&amp;-J32&amp;""&amp;-L32))</f>
        <v>0</v>
      </c>
      <c r="D32" s="129"/>
      <c r="E32" s="62"/>
      <c r="F32" s="61"/>
      <c r="G32" s="64">
        <f>IFERROR(VLOOKUP(F32,A!$B$3:$C$184,2,0),0)</f>
        <v>0</v>
      </c>
      <c r="H32" s="138"/>
      <c r="I32" s="138"/>
      <c r="J32" s="137"/>
      <c r="K32" s="139"/>
      <c r="L32" s="65">
        <f t="shared" si="0"/>
        <v>0</v>
      </c>
      <c r="M32" s="142"/>
      <c r="N32" s="57"/>
      <c r="O32" s="57"/>
      <c r="P32" s="143"/>
      <c r="Q32" s="143"/>
      <c r="R32" s="58"/>
      <c r="S32" s="58"/>
      <c r="T32" s="58"/>
      <c r="U32" s="57"/>
      <c r="V32" s="60"/>
      <c r="W32" s="57"/>
      <c r="X32" s="59"/>
      <c r="Y32" s="59"/>
      <c r="Z32" s="59"/>
      <c r="AA32" s="59"/>
      <c r="AB32" s="141"/>
      <c r="AC32" s="58"/>
      <c r="AD32" s="58"/>
      <c r="AE32" s="58"/>
      <c r="AF32" s="58"/>
      <c r="AG32" s="59"/>
      <c r="AH32" s="57"/>
      <c r="AI32" s="60"/>
      <c r="AJ32" s="55"/>
      <c r="AK32" s="57"/>
      <c r="AL32" s="55"/>
      <c r="AM32" s="57"/>
      <c r="AN32" s="57"/>
      <c r="AO32" s="53"/>
      <c r="AP32" s="52"/>
      <c r="AQ32" s="53"/>
      <c r="AR32" s="52"/>
      <c r="AS32" s="53"/>
      <c r="AT32" s="52"/>
      <c r="AU32" s="54"/>
      <c r="AV32" s="55"/>
      <c r="AW32" s="55"/>
      <c r="AX32" s="55"/>
      <c r="AY32" s="55"/>
      <c r="AZ32" s="56"/>
      <c r="BA32" s="56"/>
      <c r="BB32" s="140"/>
    </row>
    <row r="33" spans="1:54" ht="24" customHeight="1">
      <c r="A33" s="133" t="s">
        <v>386</v>
      </c>
      <c r="B33" s="61"/>
      <c r="C33" s="64">
        <f>IF(J33="",0,(VLOOKUP(F33,A!$B$3:$C$184,2,FALSE)&amp;""&amp;-J33&amp;""&amp;-L33))</f>
        <v>0</v>
      </c>
      <c r="D33" s="129"/>
      <c r="E33" s="62"/>
      <c r="F33" s="61"/>
      <c r="G33" s="64">
        <f>IFERROR(VLOOKUP(F33,A!$B$3:$C$184,2,0),0)</f>
        <v>0</v>
      </c>
      <c r="H33" s="138"/>
      <c r="I33" s="138"/>
      <c r="J33" s="137"/>
      <c r="K33" s="139"/>
      <c r="L33" s="65">
        <f t="shared" si="0"/>
        <v>0</v>
      </c>
      <c r="M33" s="142"/>
      <c r="N33" s="57"/>
      <c r="O33" s="57"/>
      <c r="P33" s="143"/>
      <c r="Q33" s="143"/>
      <c r="R33" s="58"/>
      <c r="S33" s="58"/>
      <c r="T33" s="58"/>
      <c r="U33" s="57"/>
      <c r="V33" s="60"/>
      <c r="W33" s="57"/>
      <c r="X33" s="59"/>
      <c r="Y33" s="59"/>
      <c r="Z33" s="59"/>
      <c r="AA33" s="59"/>
      <c r="AB33" s="141"/>
      <c r="AC33" s="58"/>
      <c r="AD33" s="58"/>
      <c r="AE33" s="58"/>
      <c r="AF33" s="58"/>
      <c r="AG33" s="59"/>
      <c r="AH33" s="57"/>
      <c r="AI33" s="60"/>
      <c r="AJ33" s="55"/>
      <c r="AK33" s="57"/>
      <c r="AL33" s="55"/>
      <c r="AM33" s="57"/>
      <c r="AN33" s="57"/>
      <c r="AO33" s="53"/>
      <c r="AP33" s="52"/>
      <c r="AQ33" s="53"/>
      <c r="AR33" s="52"/>
      <c r="AS33" s="53"/>
      <c r="AT33" s="52"/>
      <c r="AU33" s="54"/>
      <c r="AV33" s="55"/>
      <c r="AW33" s="55"/>
      <c r="AX33" s="55"/>
      <c r="AY33" s="55"/>
      <c r="AZ33" s="56"/>
      <c r="BA33" s="56"/>
      <c r="BB33" s="140"/>
    </row>
    <row r="34" spans="1:54" ht="24" customHeight="1">
      <c r="A34" s="133" t="s">
        <v>387</v>
      </c>
      <c r="B34" s="61"/>
      <c r="C34" s="64">
        <f>IF(J34="",0,(VLOOKUP(F34,A!$B$3:$C$184,2,FALSE)&amp;""&amp;-J34&amp;""&amp;-L34))</f>
        <v>0</v>
      </c>
      <c r="D34" s="129"/>
      <c r="E34" s="62"/>
      <c r="F34" s="61"/>
      <c r="G34" s="64">
        <f>IFERROR(VLOOKUP(F34,A!$B$3:$C$184,2,0),0)</f>
        <v>0</v>
      </c>
      <c r="H34" s="138"/>
      <c r="I34" s="138"/>
      <c r="J34" s="137"/>
      <c r="K34" s="139"/>
      <c r="L34" s="65">
        <f t="shared" si="0"/>
        <v>0</v>
      </c>
      <c r="M34" s="142"/>
      <c r="N34" s="57"/>
      <c r="O34" s="57"/>
      <c r="P34" s="143"/>
      <c r="Q34" s="143"/>
      <c r="R34" s="58"/>
      <c r="S34" s="58"/>
      <c r="T34" s="58"/>
      <c r="U34" s="57"/>
      <c r="V34" s="60"/>
      <c r="W34" s="57"/>
      <c r="X34" s="59"/>
      <c r="Y34" s="59"/>
      <c r="Z34" s="59"/>
      <c r="AA34" s="59"/>
      <c r="AB34" s="141"/>
      <c r="AC34" s="58"/>
      <c r="AD34" s="58"/>
      <c r="AE34" s="58"/>
      <c r="AF34" s="58"/>
      <c r="AG34" s="59"/>
      <c r="AH34" s="57"/>
      <c r="AI34" s="60"/>
      <c r="AJ34" s="55"/>
      <c r="AK34" s="57"/>
      <c r="AL34" s="55"/>
      <c r="AM34" s="57"/>
      <c r="AN34" s="57"/>
      <c r="AO34" s="53"/>
      <c r="AP34" s="52"/>
      <c r="AQ34" s="53"/>
      <c r="AR34" s="52"/>
      <c r="AS34" s="53"/>
      <c r="AT34" s="52"/>
      <c r="AU34" s="54"/>
      <c r="AV34" s="55"/>
      <c r="AW34" s="55"/>
      <c r="AX34" s="55"/>
      <c r="AY34" s="55"/>
      <c r="AZ34" s="56"/>
      <c r="BA34" s="56"/>
      <c r="BB34" s="140"/>
    </row>
    <row r="35" spans="1:54" ht="24" customHeight="1">
      <c r="A35" s="133" t="s">
        <v>388</v>
      </c>
      <c r="B35" s="61"/>
      <c r="C35" s="64">
        <f>IF(J35="",0,(VLOOKUP(F35,A!$B$3:$C$184,2,FALSE)&amp;""&amp;-J35&amp;""&amp;-L35))</f>
        <v>0</v>
      </c>
      <c r="D35" s="129"/>
      <c r="E35" s="62"/>
      <c r="F35" s="61"/>
      <c r="G35" s="64">
        <f>IFERROR(VLOOKUP(F35,A!$B$3:$C$184,2,0),0)</f>
        <v>0</v>
      </c>
      <c r="H35" s="138"/>
      <c r="I35" s="138"/>
      <c r="J35" s="137"/>
      <c r="K35" s="139"/>
      <c r="L35" s="65">
        <f t="shared" si="0"/>
        <v>0</v>
      </c>
      <c r="M35" s="142"/>
      <c r="N35" s="57"/>
      <c r="O35" s="57"/>
      <c r="P35" s="143"/>
      <c r="Q35" s="143"/>
      <c r="R35" s="58"/>
      <c r="S35" s="58"/>
      <c r="T35" s="58"/>
      <c r="U35" s="57"/>
      <c r="V35" s="60"/>
      <c r="W35" s="57"/>
      <c r="X35" s="59"/>
      <c r="Y35" s="59"/>
      <c r="Z35" s="59"/>
      <c r="AA35" s="59"/>
      <c r="AB35" s="141"/>
      <c r="AC35" s="58"/>
      <c r="AD35" s="58"/>
      <c r="AE35" s="58"/>
      <c r="AF35" s="58"/>
      <c r="AG35" s="59"/>
      <c r="AH35" s="57"/>
      <c r="AI35" s="60"/>
      <c r="AJ35" s="55"/>
      <c r="AK35" s="57"/>
      <c r="AL35" s="55"/>
      <c r="AM35" s="57"/>
      <c r="AN35" s="57"/>
      <c r="AO35" s="53"/>
      <c r="AP35" s="52"/>
      <c r="AQ35" s="53"/>
      <c r="AR35" s="52"/>
      <c r="AS35" s="53"/>
      <c r="AT35" s="52"/>
      <c r="AU35" s="54"/>
      <c r="AV35" s="55"/>
      <c r="AW35" s="55"/>
      <c r="AX35" s="55"/>
      <c r="AY35" s="55"/>
      <c r="AZ35" s="56"/>
      <c r="BA35" s="56"/>
      <c r="BB35" s="140"/>
    </row>
    <row r="36" spans="1:54" ht="24" customHeight="1">
      <c r="A36" s="133" t="s">
        <v>389</v>
      </c>
      <c r="B36" s="61"/>
      <c r="C36" s="64">
        <f>IF(J36="",0,(VLOOKUP(F36,A!$B$3:$C$184,2,FALSE)&amp;""&amp;-J36&amp;""&amp;-L36))</f>
        <v>0</v>
      </c>
      <c r="D36" s="129"/>
      <c r="E36" s="62"/>
      <c r="F36" s="61"/>
      <c r="G36" s="64">
        <f>IFERROR(VLOOKUP(F36,A!$B$3:$C$184,2,0),0)</f>
        <v>0</v>
      </c>
      <c r="H36" s="138"/>
      <c r="I36" s="138"/>
      <c r="J36" s="137"/>
      <c r="K36" s="139"/>
      <c r="L36" s="65">
        <f t="shared" si="0"/>
        <v>0</v>
      </c>
      <c r="M36" s="142"/>
      <c r="N36" s="57"/>
      <c r="O36" s="57"/>
      <c r="P36" s="143"/>
      <c r="Q36" s="143"/>
      <c r="R36" s="58"/>
      <c r="S36" s="58"/>
      <c r="T36" s="58"/>
      <c r="U36" s="57"/>
      <c r="V36" s="60"/>
      <c r="W36" s="57"/>
      <c r="X36" s="59"/>
      <c r="Y36" s="59"/>
      <c r="Z36" s="59"/>
      <c r="AA36" s="59"/>
      <c r="AB36" s="141"/>
      <c r="AC36" s="58"/>
      <c r="AD36" s="58"/>
      <c r="AE36" s="58"/>
      <c r="AF36" s="58"/>
      <c r="AG36" s="59"/>
      <c r="AH36" s="57"/>
      <c r="AI36" s="60"/>
      <c r="AJ36" s="55"/>
      <c r="AK36" s="57"/>
      <c r="AL36" s="55"/>
      <c r="AM36" s="57"/>
      <c r="AN36" s="57"/>
      <c r="AO36" s="53"/>
      <c r="AP36" s="52"/>
      <c r="AQ36" s="53"/>
      <c r="AR36" s="52"/>
      <c r="AS36" s="53"/>
      <c r="AT36" s="52"/>
      <c r="AU36" s="54"/>
      <c r="AV36" s="55"/>
      <c r="AW36" s="55"/>
      <c r="AX36" s="55"/>
      <c r="AY36" s="55"/>
      <c r="AZ36" s="56"/>
      <c r="BA36" s="56"/>
      <c r="BB36" s="140"/>
    </row>
    <row r="37" spans="1:54" ht="24" customHeight="1">
      <c r="A37" s="133" t="s">
        <v>390</v>
      </c>
      <c r="B37" s="61"/>
      <c r="C37" s="64">
        <f>IF(J37="",0,(VLOOKUP(F37,A!$B$3:$C$184,2,FALSE)&amp;""&amp;-J37&amp;""&amp;-L37))</f>
        <v>0</v>
      </c>
      <c r="D37" s="129"/>
      <c r="E37" s="62"/>
      <c r="F37" s="61"/>
      <c r="G37" s="64">
        <f>IFERROR(VLOOKUP(F37,A!$B$3:$C$184,2,0),0)</f>
        <v>0</v>
      </c>
      <c r="H37" s="138"/>
      <c r="I37" s="138"/>
      <c r="J37" s="137"/>
      <c r="K37" s="139"/>
      <c r="L37" s="65">
        <f t="shared" si="0"/>
        <v>0</v>
      </c>
      <c r="M37" s="142"/>
      <c r="N37" s="57"/>
      <c r="O37" s="57"/>
      <c r="P37" s="143"/>
      <c r="Q37" s="143"/>
      <c r="R37" s="58"/>
      <c r="S37" s="58"/>
      <c r="T37" s="58"/>
      <c r="U37" s="57"/>
      <c r="V37" s="60"/>
      <c r="W37" s="57"/>
      <c r="X37" s="59"/>
      <c r="Y37" s="59"/>
      <c r="Z37" s="59"/>
      <c r="AA37" s="59"/>
      <c r="AB37" s="141"/>
      <c r="AC37" s="58"/>
      <c r="AD37" s="58"/>
      <c r="AE37" s="58"/>
      <c r="AF37" s="58"/>
      <c r="AG37" s="59"/>
      <c r="AH37" s="57"/>
      <c r="AI37" s="60"/>
      <c r="AJ37" s="55"/>
      <c r="AK37" s="57"/>
      <c r="AL37" s="55"/>
      <c r="AM37" s="57"/>
      <c r="AN37" s="57"/>
      <c r="AO37" s="53"/>
      <c r="AP37" s="52"/>
      <c r="AQ37" s="53"/>
      <c r="AR37" s="52"/>
      <c r="AS37" s="53"/>
      <c r="AT37" s="52"/>
      <c r="AU37" s="54"/>
      <c r="AV37" s="55"/>
      <c r="AW37" s="55"/>
      <c r="AX37" s="55"/>
      <c r="AY37" s="55"/>
      <c r="AZ37" s="56"/>
      <c r="BA37" s="56"/>
      <c r="BB37" s="140"/>
    </row>
    <row r="38" spans="1:54" ht="24" customHeight="1">
      <c r="A38" s="133" t="s">
        <v>391</v>
      </c>
      <c r="B38" s="61"/>
      <c r="C38" s="64">
        <f>IF(J38="",0,(VLOOKUP(F38,A!$B$3:$C$184,2,FALSE)&amp;""&amp;-J38&amp;""&amp;-L38))</f>
        <v>0</v>
      </c>
      <c r="D38" s="129"/>
      <c r="E38" s="62"/>
      <c r="F38" s="61"/>
      <c r="G38" s="64">
        <f>IFERROR(VLOOKUP(F38,A!$B$3:$C$184,2,0),0)</f>
        <v>0</v>
      </c>
      <c r="H38" s="138"/>
      <c r="I38" s="138"/>
      <c r="J38" s="137"/>
      <c r="K38" s="139"/>
      <c r="L38" s="65">
        <f t="shared" si="0"/>
        <v>0</v>
      </c>
      <c r="M38" s="142"/>
      <c r="N38" s="57"/>
      <c r="O38" s="57"/>
      <c r="P38" s="143"/>
      <c r="Q38" s="143"/>
      <c r="R38" s="58"/>
      <c r="S38" s="58"/>
      <c r="T38" s="58"/>
      <c r="U38" s="57"/>
      <c r="V38" s="60"/>
      <c r="W38" s="57"/>
      <c r="X38" s="59"/>
      <c r="Y38" s="59"/>
      <c r="Z38" s="59"/>
      <c r="AA38" s="59"/>
      <c r="AB38" s="141"/>
      <c r="AC38" s="58"/>
      <c r="AD38" s="58"/>
      <c r="AE38" s="58"/>
      <c r="AF38" s="58"/>
      <c r="AG38" s="59"/>
      <c r="AH38" s="57"/>
      <c r="AI38" s="60"/>
      <c r="AJ38" s="55"/>
      <c r="AK38" s="57"/>
      <c r="AL38" s="55"/>
      <c r="AM38" s="57"/>
      <c r="AN38" s="57"/>
      <c r="AO38" s="53"/>
      <c r="AP38" s="52"/>
      <c r="AQ38" s="53"/>
      <c r="AR38" s="52"/>
      <c r="AS38" s="53"/>
      <c r="AT38" s="52"/>
      <c r="AU38" s="54"/>
      <c r="AV38" s="55"/>
      <c r="AW38" s="55"/>
      <c r="AX38" s="55"/>
      <c r="AY38" s="55"/>
      <c r="AZ38" s="56"/>
      <c r="BA38" s="56"/>
      <c r="BB38" s="140"/>
    </row>
    <row r="39" spans="1:54" ht="24" customHeight="1">
      <c r="A39" s="133" t="s">
        <v>392</v>
      </c>
      <c r="B39" s="61"/>
      <c r="C39" s="64">
        <f>IF(J39="",0,(VLOOKUP(F39,A!$B$3:$C$184,2,FALSE)&amp;""&amp;-J39&amp;""&amp;-L39))</f>
        <v>0</v>
      </c>
      <c r="D39" s="129"/>
      <c r="E39" s="62"/>
      <c r="F39" s="61"/>
      <c r="G39" s="64">
        <f>IFERROR(VLOOKUP(F39,A!$B$3:$C$184,2,0),0)</f>
        <v>0</v>
      </c>
      <c r="H39" s="138"/>
      <c r="I39" s="138"/>
      <c r="J39" s="137"/>
      <c r="K39" s="139"/>
      <c r="L39" s="65">
        <f t="shared" si="0"/>
        <v>0</v>
      </c>
      <c r="M39" s="142"/>
      <c r="N39" s="57"/>
      <c r="O39" s="57"/>
      <c r="P39" s="143"/>
      <c r="Q39" s="143"/>
      <c r="R39" s="58"/>
      <c r="S39" s="58"/>
      <c r="T39" s="58"/>
      <c r="U39" s="57"/>
      <c r="V39" s="60"/>
      <c r="W39" s="57"/>
      <c r="X39" s="59"/>
      <c r="Y39" s="59"/>
      <c r="Z39" s="59"/>
      <c r="AA39" s="59"/>
      <c r="AB39" s="141"/>
      <c r="AC39" s="58"/>
      <c r="AD39" s="58"/>
      <c r="AE39" s="58"/>
      <c r="AF39" s="58"/>
      <c r="AG39" s="59"/>
      <c r="AH39" s="57"/>
      <c r="AI39" s="60"/>
      <c r="AJ39" s="55"/>
      <c r="AK39" s="57"/>
      <c r="AL39" s="55"/>
      <c r="AM39" s="57"/>
      <c r="AN39" s="57"/>
      <c r="AO39" s="53"/>
      <c r="AP39" s="52"/>
      <c r="AQ39" s="53"/>
      <c r="AR39" s="52"/>
      <c r="AS39" s="53"/>
      <c r="AT39" s="52"/>
      <c r="AU39" s="54"/>
      <c r="AV39" s="55"/>
      <c r="AW39" s="55"/>
      <c r="AX39" s="55"/>
      <c r="AY39" s="55"/>
      <c r="AZ39" s="56"/>
      <c r="BA39" s="56"/>
      <c r="BB39" s="140"/>
    </row>
    <row r="40" spans="1:54" ht="24" customHeight="1">
      <c r="A40" s="133" t="s">
        <v>393</v>
      </c>
      <c r="B40" s="61"/>
      <c r="C40" s="64">
        <f>IF(J40="",0,(VLOOKUP(F40,A!$B$3:$C$184,2,FALSE)&amp;""&amp;-J40&amp;""&amp;-L40))</f>
        <v>0</v>
      </c>
      <c r="D40" s="129"/>
      <c r="E40" s="62"/>
      <c r="F40" s="61"/>
      <c r="G40" s="64">
        <f>IFERROR(VLOOKUP(F40,A!$B$3:$C$184,2,0),0)</f>
        <v>0</v>
      </c>
      <c r="H40" s="138"/>
      <c r="I40" s="138"/>
      <c r="J40" s="137"/>
      <c r="K40" s="139"/>
      <c r="L40" s="65">
        <f t="shared" si="0"/>
        <v>0</v>
      </c>
      <c r="M40" s="142"/>
      <c r="N40" s="57"/>
      <c r="O40" s="57"/>
      <c r="P40" s="143"/>
      <c r="Q40" s="143"/>
      <c r="R40" s="58"/>
      <c r="S40" s="58"/>
      <c r="T40" s="58"/>
      <c r="U40" s="57"/>
      <c r="V40" s="60"/>
      <c r="W40" s="57"/>
      <c r="X40" s="59"/>
      <c r="Y40" s="59"/>
      <c r="Z40" s="59"/>
      <c r="AA40" s="59"/>
      <c r="AB40" s="141"/>
      <c r="AC40" s="58"/>
      <c r="AD40" s="58"/>
      <c r="AE40" s="58"/>
      <c r="AF40" s="58"/>
      <c r="AG40" s="59"/>
      <c r="AH40" s="57"/>
      <c r="AI40" s="60"/>
      <c r="AJ40" s="55"/>
      <c r="AK40" s="57"/>
      <c r="AL40" s="55"/>
      <c r="AM40" s="57"/>
      <c r="AN40" s="57"/>
      <c r="AO40" s="53"/>
      <c r="AP40" s="52"/>
      <c r="AQ40" s="53"/>
      <c r="AR40" s="52"/>
      <c r="AS40" s="53"/>
      <c r="AT40" s="52"/>
      <c r="AU40" s="54"/>
      <c r="AV40" s="55"/>
      <c r="AW40" s="55"/>
      <c r="AX40" s="55"/>
      <c r="AY40" s="55"/>
      <c r="AZ40" s="56"/>
      <c r="BA40" s="56"/>
      <c r="BB40" s="140"/>
    </row>
    <row r="41" spans="1:54" ht="24" customHeight="1">
      <c r="A41" s="133" t="s">
        <v>394</v>
      </c>
      <c r="B41" s="61"/>
      <c r="C41" s="64">
        <f>IF(J41="",0,(VLOOKUP(F41,A!$B$3:$C$184,2,FALSE)&amp;""&amp;-J41&amp;""&amp;-L41))</f>
        <v>0</v>
      </c>
      <c r="D41" s="129"/>
      <c r="E41" s="62"/>
      <c r="F41" s="61"/>
      <c r="G41" s="64">
        <f>IFERROR(VLOOKUP(F41,A!$B$3:$C$184,2,0),0)</f>
        <v>0</v>
      </c>
      <c r="H41" s="138"/>
      <c r="I41" s="138"/>
      <c r="J41" s="137"/>
      <c r="K41" s="139"/>
      <c r="L41" s="65">
        <f t="shared" si="0"/>
        <v>0</v>
      </c>
      <c r="M41" s="142"/>
      <c r="N41" s="57"/>
      <c r="O41" s="57"/>
      <c r="P41" s="143"/>
      <c r="Q41" s="143"/>
      <c r="R41" s="58"/>
      <c r="S41" s="58"/>
      <c r="T41" s="58"/>
      <c r="U41" s="57"/>
      <c r="V41" s="60"/>
      <c r="W41" s="57"/>
      <c r="X41" s="59"/>
      <c r="Y41" s="59"/>
      <c r="Z41" s="59"/>
      <c r="AA41" s="59"/>
      <c r="AB41" s="141"/>
      <c r="AC41" s="58"/>
      <c r="AD41" s="58"/>
      <c r="AE41" s="58"/>
      <c r="AF41" s="58"/>
      <c r="AG41" s="59"/>
      <c r="AH41" s="57"/>
      <c r="AI41" s="60"/>
      <c r="AJ41" s="55"/>
      <c r="AK41" s="57"/>
      <c r="AL41" s="55"/>
      <c r="AM41" s="57"/>
      <c r="AN41" s="57"/>
      <c r="AO41" s="53"/>
      <c r="AP41" s="52"/>
      <c r="AQ41" s="53"/>
      <c r="AR41" s="52"/>
      <c r="AS41" s="53"/>
      <c r="AT41" s="52"/>
      <c r="AU41" s="54"/>
      <c r="AV41" s="55"/>
      <c r="AW41" s="55"/>
      <c r="AX41" s="55"/>
      <c r="AY41" s="55"/>
      <c r="AZ41" s="56"/>
      <c r="BA41" s="56"/>
      <c r="BB41" s="140"/>
    </row>
    <row r="42" spans="1:54" ht="24" customHeight="1">
      <c r="A42" s="133" t="s">
        <v>395</v>
      </c>
      <c r="B42" s="61" t="s">
        <v>105</v>
      </c>
      <c r="C42" s="64">
        <f>IF(J42="",0,(VLOOKUP(F42,A!$B$3:$C$184,2,FALSE)&amp;""&amp;-J42&amp;""&amp;-L42))</f>
        <v>0</v>
      </c>
      <c r="D42" s="129"/>
      <c r="E42" s="62"/>
      <c r="F42" s="61"/>
      <c r="G42" s="64">
        <f>IFERROR(VLOOKUP(F42,A!$B$3:$C$184,2,0),0)</f>
        <v>0</v>
      </c>
      <c r="H42" s="138"/>
      <c r="I42" s="138"/>
      <c r="J42" s="137"/>
      <c r="K42" s="139"/>
      <c r="L42" s="65">
        <f t="shared" si="0"/>
        <v>0</v>
      </c>
      <c r="M42" s="142"/>
      <c r="N42" s="57"/>
      <c r="O42" s="57"/>
      <c r="P42" s="143"/>
      <c r="Q42" s="143"/>
      <c r="R42" s="58"/>
      <c r="S42" s="58"/>
      <c r="T42" s="58"/>
      <c r="U42" s="57"/>
      <c r="V42" s="60"/>
      <c r="W42" s="57"/>
      <c r="X42" s="59"/>
      <c r="Y42" s="59"/>
      <c r="Z42" s="59"/>
      <c r="AA42" s="59"/>
      <c r="AB42" s="141"/>
      <c r="AC42" s="58"/>
      <c r="AD42" s="58"/>
      <c r="AE42" s="58"/>
      <c r="AF42" s="58"/>
      <c r="AG42" s="59"/>
      <c r="AH42" s="57"/>
      <c r="AI42" s="60"/>
      <c r="AJ42" s="55"/>
      <c r="AK42" s="57"/>
      <c r="AL42" s="55"/>
      <c r="AM42" s="57"/>
      <c r="AN42" s="57"/>
      <c r="AO42" s="53"/>
      <c r="AP42" s="52"/>
      <c r="AQ42" s="53"/>
      <c r="AR42" s="52"/>
      <c r="AS42" s="53"/>
      <c r="AT42" s="52"/>
      <c r="AU42" s="54"/>
      <c r="AV42" s="55"/>
      <c r="AW42" s="55"/>
      <c r="AX42" s="55"/>
      <c r="AY42" s="55"/>
      <c r="AZ42" s="56"/>
      <c r="BA42" s="56"/>
      <c r="BB42" s="140"/>
    </row>
    <row r="43" spans="1:54" ht="24" customHeight="1">
      <c r="A43" s="133" t="s">
        <v>396</v>
      </c>
      <c r="B43" s="61"/>
      <c r="C43" s="64">
        <f>IF(J43="",0,(VLOOKUP(F43,A!$B$3:$C$184,2,FALSE)&amp;""&amp;-J43&amp;""&amp;-L43))</f>
        <v>0</v>
      </c>
      <c r="D43" s="129"/>
      <c r="E43" s="62"/>
      <c r="F43" s="61"/>
      <c r="G43" s="64">
        <f>IFERROR(VLOOKUP(F43,A!$B$3:$C$184,2,0),0)</f>
        <v>0</v>
      </c>
      <c r="H43" s="138"/>
      <c r="I43" s="138"/>
      <c r="J43" s="137"/>
      <c r="K43" s="139"/>
      <c r="L43" s="65">
        <f t="shared" si="0"/>
        <v>0</v>
      </c>
      <c r="M43" s="142"/>
      <c r="N43" s="57"/>
      <c r="O43" s="57"/>
      <c r="P43" s="143"/>
      <c r="Q43" s="143"/>
      <c r="R43" s="58"/>
      <c r="S43" s="58"/>
      <c r="T43" s="58"/>
      <c r="U43" s="57"/>
      <c r="V43" s="60"/>
      <c r="W43" s="57"/>
      <c r="X43" s="59"/>
      <c r="Y43" s="59"/>
      <c r="Z43" s="59"/>
      <c r="AA43" s="59"/>
      <c r="AB43" s="141"/>
      <c r="AC43" s="58"/>
      <c r="AD43" s="58"/>
      <c r="AE43" s="58"/>
      <c r="AF43" s="58"/>
      <c r="AG43" s="59"/>
      <c r="AH43" s="57"/>
      <c r="AI43" s="60"/>
      <c r="AJ43" s="55"/>
      <c r="AK43" s="57"/>
      <c r="AL43" s="55"/>
      <c r="AM43" s="57"/>
      <c r="AN43" s="57"/>
      <c r="AO43" s="53"/>
      <c r="AP43" s="52"/>
      <c r="AQ43" s="53"/>
      <c r="AR43" s="52"/>
      <c r="AS43" s="53"/>
      <c r="AT43" s="52"/>
      <c r="AU43" s="54"/>
      <c r="AV43" s="55"/>
      <c r="AW43" s="55"/>
      <c r="AX43" s="55"/>
      <c r="AY43" s="55"/>
      <c r="AZ43" s="56"/>
      <c r="BA43" s="56"/>
      <c r="BB43" s="140"/>
    </row>
    <row r="44" spans="1:54" ht="24" customHeight="1">
      <c r="A44" s="133" t="s">
        <v>397</v>
      </c>
      <c r="B44" s="61"/>
      <c r="C44" s="64">
        <f>IF(J44="",0,(VLOOKUP(F44,A!$B$3:$C$184,2,FALSE)&amp;""&amp;-J44&amp;""&amp;-L44))</f>
        <v>0</v>
      </c>
      <c r="D44" s="129"/>
      <c r="E44" s="62"/>
      <c r="F44" s="61"/>
      <c r="G44" s="64">
        <f>IFERROR(VLOOKUP(F44,A!$B$3:$C$184,2,0),0)</f>
        <v>0</v>
      </c>
      <c r="H44" s="138"/>
      <c r="I44" s="138"/>
      <c r="J44" s="137"/>
      <c r="K44" s="139"/>
      <c r="L44" s="65">
        <f t="shared" si="0"/>
        <v>0</v>
      </c>
      <c r="M44" s="142"/>
      <c r="N44" s="57"/>
      <c r="O44" s="57"/>
      <c r="P44" s="143"/>
      <c r="Q44" s="143"/>
      <c r="R44" s="58"/>
      <c r="S44" s="58"/>
      <c r="T44" s="58"/>
      <c r="U44" s="57"/>
      <c r="V44" s="60"/>
      <c r="W44" s="57"/>
      <c r="X44" s="59"/>
      <c r="Y44" s="59"/>
      <c r="Z44" s="59"/>
      <c r="AA44" s="59"/>
      <c r="AB44" s="141"/>
      <c r="AC44" s="58"/>
      <c r="AD44" s="58"/>
      <c r="AE44" s="58"/>
      <c r="AF44" s="58"/>
      <c r="AG44" s="59"/>
      <c r="AH44" s="57"/>
      <c r="AI44" s="60"/>
      <c r="AJ44" s="55"/>
      <c r="AK44" s="57"/>
      <c r="AL44" s="55"/>
      <c r="AM44" s="57"/>
      <c r="AN44" s="57"/>
      <c r="AO44" s="53"/>
      <c r="AP44" s="52"/>
      <c r="AQ44" s="53"/>
      <c r="AR44" s="52"/>
      <c r="AS44" s="53"/>
      <c r="AT44" s="52"/>
      <c r="AU44" s="54"/>
      <c r="AV44" s="55"/>
      <c r="AW44" s="55"/>
      <c r="AX44" s="55"/>
      <c r="AY44" s="55"/>
      <c r="AZ44" s="56"/>
      <c r="BA44" s="56"/>
      <c r="BB44" s="140"/>
    </row>
    <row r="45" spans="1:54" ht="24" customHeight="1">
      <c r="A45" s="133" t="s">
        <v>398</v>
      </c>
      <c r="B45" s="61"/>
      <c r="C45" s="64">
        <f>IF(J45="",0,(VLOOKUP(F45,A!$B$3:$C$184,2,FALSE)&amp;""&amp;-J45&amp;""&amp;-L45))</f>
        <v>0</v>
      </c>
      <c r="D45" s="129"/>
      <c r="E45" s="62"/>
      <c r="F45" s="61"/>
      <c r="G45" s="64">
        <f>IFERROR(VLOOKUP(F45,A!$B$3:$C$184,2,0),0)</f>
        <v>0</v>
      </c>
      <c r="H45" s="138"/>
      <c r="I45" s="138"/>
      <c r="J45" s="137"/>
      <c r="K45" s="139"/>
      <c r="L45" s="65">
        <f t="shared" si="0"/>
        <v>0</v>
      </c>
      <c r="M45" s="142"/>
      <c r="N45" s="57"/>
      <c r="O45" s="57"/>
      <c r="P45" s="143"/>
      <c r="Q45" s="143"/>
      <c r="R45" s="58"/>
      <c r="S45" s="58"/>
      <c r="T45" s="58"/>
      <c r="U45" s="57"/>
      <c r="V45" s="60"/>
      <c r="W45" s="57"/>
      <c r="X45" s="59"/>
      <c r="Y45" s="59"/>
      <c r="Z45" s="59"/>
      <c r="AA45" s="59"/>
      <c r="AB45" s="141"/>
      <c r="AC45" s="58"/>
      <c r="AD45" s="58"/>
      <c r="AE45" s="58"/>
      <c r="AF45" s="58"/>
      <c r="AG45" s="59"/>
      <c r="AH45" s="57"/>
      <c r="AI45" s="60"/>
      <c r="AJ45" s="55"/>
      <c r="AK45" s="57"/>
      <c r="AL45" s="55"/>
      <c r="AM45" s="57"/>
      <c r="AN45" s="57"/>
      <c r="AO45" s="53"/>
      <c r="AP45" s="52"/>
      <c r="AQ45" s="53"/>
      <c r="AR45" s="52"/>
      <c r="AS45" s="53"/>
      <c r="AT45" s="52"/>
      <c r="AU45" s="54"/>
      <c r="AV45" s="55"/>
      <c r="AW45" s="55"/>
      <c r="AX45" s="55"/>
      <c r="AY45" s="55"/>
      <c r="AZ45" s="56"/>
      <c r="BA45" s="56"/>
      <c r="BB45" s="140"/>
    </row>
    <row r="46" spans="1:54" ht="24" customHeight="1">
      <c r="A46" s="133" t="s">
        <v>399</v>
      </c>
      <c r="B46" s="61"/>
      <c r="C46" s="64">
        <f>IF(J46="",0,(VLOOKUP(F46,A!$B$3:$C$184,2,FALSE)&amp;""&amp;-J46&amp;""&amp;-L46))</f>
        <v>0</v>
      </c>
      <c r="D46" s="129"/>
      <c r="E46" s="62"/>
      <c r="F46" s="61"/>
      <c r="G46" s="64">
        <f>IFERROR(VLOOKUP(F46,A!$B$3:$C$184,2,0),0)</f>
        <v>0</v>
      </c>
      <c r="H46" s="138"/>
      <c r="I46" s="138"/>
      <c r="J46" s="137"/>
      <c r="K46" s="139"/>
      <c r="L46" s="65">
        <f t="shared" si="0"/>
        <v>0</v>
      </c>
      <c r="M46" s="142"/>
      <c r="N46" s="57"/>
      <c r="O46" s="57"/>
      <c r="P46" s="143"/>
      <c r="Q46" s="143"/>
      <c r="R46" s="58"/>
      <c r="S46" s="58"/>
      <c r="T46" s="58"/>
      <c r="U46" s="57"/>
      <c r="V46" s="60"/>
      <c r="W46" s="57"/>
      <c r="X46" s="59"/>
      <c r="Y46" s="59"/>
      <c r="Z46" s="59"/>
      <c r="AA46" s="59"/>
      <c r="AB46" s="141"/>
      <c r="AC46" s="58"/>
      <c r="AD46" s="58"/>
      <c r="AE46" s="58"/>
      <c r="AF46" s="58"/>
      <c r="AG46" s="59"/>
      <c r="AH46" s="57"/>
      <c r="AI46" s="60"/>
      <c r="AJ46" s="55"/>
      <c r="AK46" s="57"/>
      <c r="AL46" s="55"/>
      <c r="AM46" s="57"/>
      <c r="AN46" s="57"/>
      <c r="AO46" s="53"/>
      <c r="AP46" s="52"/>
      <c r="AQ46" s="53"/>
      <c r="AR46" s="52"/>
      <c r="AS46" s="53"/>
      <c r="AT46" s="52"/>
      <c r="AU46" s="54"/>
      <c r="AV46" s="55"/>
      <c r="AW46" s="55"/>
      <c r="AX46" s="55"/>
      <c r="AY46" s="55"/>
      <c r="AZ46" s="56"/>
      <c r="BA46" s="56"/>
      <c r="BB46" s="140"/>
    </row>
    <row r="47" spans="1:54" ht="24" customHeight="1">
      <c r="A47" s="133" t="s">
        <v>400</v>
      </c>
      <c r="B47" s="61"/>
      <c r="C47" s="64">
        <f>IF(J47="",0,(VLOOKUP(F47,A!$B$3:$C$184,2,FALSE)&amp;""&amp;-J47&amp;""&amp;-L47))</f>
        <v>0</v>
      </c>
      <c r="D47" s="129"/>
      <c r="E47" s="62"/>
      <c r="F47" s="61"/>
      <c r="G47" s="64">
        <f>IFERROR(VLOOKUP(F47,A!$B$3:$C$184,2,0),0)</f>
        <v>0</v>
      </c>
      <c r="H47" s="138"/>
      <c r="I47" s="138"/>
      <c r="J47" s="137"/>
      <c r="K47" s="139"/>
      <c r="L47" s="65">
        <f t="shared" si="0"/>
        <v>0</v>
      </c>
      <c r="M47" s="142"/>
      <c r="N47" s="57"/>
      <c r="O47" s="57"/>
      <c r="P47" s="143"/>
      <c r="Q47" s="143"/>
      <c r="R47" s="58"/>
      <c r="S47" s="58"/>
      <c r="T47" s="58"/>
      <c r="U47" s="57"/>
      <c r="V47" s="60"/>
      <c r="W47" s="57"/>
      <c r="X47" s="59"/>
      <c r="Y47" s="59"/>
      <c r="Z47" s="59"/>
      <c r="AA47" s="59"/>
      <c r="AB47" s="141"/>
      <c r="AC47" s="58"/>
      <c r="AD47" s="58"/>
      <c r="AE47" s="58"/>
      <c r="AF47" s="58"/>
      <c r="AG47" s="59"/>
      <c r="AH47" s="57"/>
      <c r="AI47" s="60"/>
      <c r="AJ47" s="55"/>
      <c r="AK47" s="57"/>
      <c r="AL47" s="55"/>
      <c r="AM47" s="57"/>
      <c r="AN47" s="57"/>
      <c r="AO47" s="53"/>
      <c r="AP47" s="52"/>
      <c r="AQ47" s="53"/>
      <c r="AR47" s="52"/>
      <c r="AS47" s="53"/>
      <c r="AT47" s="52"/>
      <c r="AU47" s="54"/>
      <c r="AV47" s="55"/>
      <c r="AW47" s="55"/>
      <c r="AX47" s="55"/>
      <c r="AY47" s="55"/>
      <c r="AZ47" s="56"/>
      <c r="BA47" s="56"/>
      <c r="BB47" s="140"/>
    </row>
    <row r="48" spans="1:54" ht="24" customHeight="1">
      <c r="A48" s="133" t="s">
        <v>401</v>
      </c>
      <c r="B48" s="61"/>
      <c r="C48" s="64">
        <f>IF(J48="",0,(VLOOKUP(F48,A!$B$3:$C$184,2,FALSE)&amp;""&amp;-J48&amp;""&amp;-L48))</f>
        <v>0</v>
      </c>
      <c r="D48" s="129"/>
      <c r="E48" s="62"/>
      <c r="F48" s="61"/>
      <c r="G48" s="64">
        <f>IFERROR(VLOOKUP(F48,A!$B$3:$C$184,2,0),0)</f>
        <v>0</v>
      </c>
      <c r="H48" s="138"/>
      <c r="I48" s="138"/>
      <c r="J48" s="137"/>
      <c r="K48" s="139"/>
      <c r="L48" s="65">
        <f t="shared" si="0"/>
        <v>0</v>
      </c>
      <c r="M48" s="142"/>
      <c r="N48" s="57"/>
      <c r="O48" s="57"/>
      <c r="P48" s="143"/>
      <c r="Q48" s="143"/>
      <c r="R48" s="58"/>
      <c r="S48" s="58"/>
      <c r="T48" s="58"/>
      <c r="U48" s="57"/>
      <c r="V48" s="60"/>
      <c r="W48" s="57"/>
      <c r="X48" s="59"/>
      <c r="Y48" s="59"/>
      <c r="Z48" s="59"/>
      <c r="AA48" s="59"/>
      <c r="AB48" s="141"/>
      <c r="AC48" s="58"/>
      <c r="AD48" s="58"/>
      <c r="AE48" s="58"/>
      <c r="AF48" s="58"/>
      <c r="AG48" s="59"/>
      <c r="AH48" s="57"/>
      <c r="AI48" s="60"/>
      <c r="AJ48" s="55"/>
      <c r="AK48" s="57"/>
      <c r="AL48" s="55"/>
      <c r="AM48" s="57"/>
      <c r="AN48" s="57"/>
      <c r="AO48" s="53"/>
      <c r="AP48" s="52"/>
      <c r="AQ48" s="53"/>
      <c r="AR48" s="52"/>
      <c r="AS48" s="53"/>
      <c r="AT48" s="52"/>
      <c r="AU48" s="54"/>
      <c r="AV48" s="55"/>
      <c r="AW48" s="55"/>
      <c r="AX48" s="55"/>
      <c r="AY48" s="55"/>
      <c r="AZ48" s="56"/>
      <c r="BA48" s="56"/>
      <c r="BB48" s="140"/>
    </row>
    <row r="49" spans="1:54" ht="24" customHeight="1">
      <c r="A49" s="133" t="s">
        <v>402</v>
      </c>
      <c r="B49" s="61"/>
      <c r="C49" s="64">
        <f>IF(J49="",0,(VLOOKUP(F49,A!$B$3:$C$184,2,FALSE)&amp;""&amp;-J49&amp;""&amp;-L49))</f>
        <v>0</v>
      </c>
      <c r="D49" s="129"/>
      <c r="E49" s="62"/>
      <c r="F49" s="61"/>
      <c r="G49" s="64">
        <f>IFERROR(VLOOKUP(F49,A!$B$3:$C$184,2,0),0)</f>
        <v>0</v>
      </c>
      <c r="H49" s="138"/>
      <c r="I49" s="138"/>
      <c r="J49" s="137"/>
      <c r="K49" s="139"/>
      <c r="L49" s="65">
        <f t="shared" si="0"/>
        <v>0</v>
      </c>
      <c r="M49" s="142"/>
      <c r="N49" s="57"/>
      <c r="O49" s="57"/>
      <c r="P49" s="143"/>
      <c r="Q49" s="143"/>
      <c r="R49" s="58"/>
      <c r="S49" s="58"/>
      <c r="T49" s="58"/>
      <c r="U49" s="57"/>
      <c r="V49" s="60"/>
      <c r="W49" s="57"/>
      <c r="X49" s="59"/>
      <c r="Y49" s="59"/>
      <c r="Z49" s="59"/>
      <c r="AA49" s="59"/>
      <c r="AB49" s="141"/>
      <c r="AC49" s="58"/>
      <c r="AD49" s="58"/>
      <c r="AE49" s="58"/>
      <c r="AF49" s="58"/>
      <c r="AG49" s="59"/>
      <c r="AH49" s="57"/>
      <c r="AI49" s="60"/>
      <c r="AJ49" s="55"/>
      <c r="AK49" s="57"/>
      <c r="AL49" s="55"/>
      <c r="AM49" s="57"/>
      <c r="AN49" s="57"/>
      <c r="AO49" s="53"/>
      <c r="AP49" s="52"/>
      <c r="AQ49" s="53"/>
      <c r="AR49" s="52"/>
      <c r="AS49" s="53"/>
      <c r="AT49" s="52"/>
      <c r="AU49" s="54"/>
      <c r="AV49" s="55"/>
      <c r="AW49" s="55"/>
      <c r="AX49" s="55"/>
      <c r="AY49" s="55"/>
      <c r="AZ49" s="56"/>
      <c r="BA49" s="56"/>
      <c r="BB49" s="140"/>
    </row>
    <row r="50" spans="1:54" ht="24" customHeight="1">
      <c r="A50" s="133" t="s">
        <v>403</v>
      </c>
      <c r="B50" s="61"/>
      <c r="C50" s="64">
        <f>IF(J50="",0,(VLOOKUP(F50,A!$B$3:$C$184,2,FALSE)&amp;""&amp;-J50&amp;""&amp;-L50))</f>
        <v>0</v>
      </c>
      <c r="D50" s="129"/>
      <c r="E50" s="62"/>
      <c r="F50" s="61"/>
      <c r="G50" s="64">
        <f>IFERROR(VLOOKUP(F50,A!$B$3:$C$184,2,0),0)</f>
        <v>0</v>
      </c>
      <c r="H50" s="138"/>
      <c r="I50" s="138"/>
      <c r="J50" s="137"/>
      <c r="K50" s="139"/>
      <c r="L50" s="65">
        <f t="shared" si="0"/>
        <v>0</v>
      </c>
      <c r="M50" s="142"/>
      <c r="N50" s="57"/>
      <c r="O50" s="57"/>
      <c r="P50" s="143"/>
      <c r="Q50" s="143"/>
      <c r="R50" s="58"/>
      <c r="S50" s="58"/>
      <c r="T50" s="58"/>
      <c r="U50" s="57"/>
      <c r="V50" s="60"/>
      <c r="W50" s="57"/>
      <c r="X50" s="59"/>
      <c r="Y50" s="59"/>
      <c r="Z50" s="59"/>
      <c r="AA50" s="59"/>
      <c r="AB50" s="141"/>
      <c r="AC50" s="58"/>
      <c r="AD50" s="58"/>
      <c r="AE50" s="58"/>
      <c r="AF50" s="58"/>
      <c r="AG50" s="59"/>
      <c r="AH50" s="57"/>
      <c r="AI50" s="60"/>
      <c r="AJ50" s="55"/>
      <c r="AK50" s="57"/>
      <c r="AL50" s="55"/>
      <c r="AM50" s="57"/>
      <c r="AN50" s="57"/>
      <c r="AO50" s="53"/>
      <c r="AP50" s="52"/>
      <c r="AQ50" s="53"/>
      <c r="AR50" s="52"/>
      <c r="AS50" s="53"/>
      <c r="AT50" s="52"/>
      <c r="AU50" s="54"/>
      <c r="AV50" s="55"/>
      <c r="AW50" s="55"/>
      <c r="AX50" s="55"/>
      <c r="AY50" s="55"/>
      <c r="AZ50" s="56"/>
      <c r="BA50" s="56"/>
      <c r="BB50" s="140"/>
    </row>
    <row r="51" spans="1:54" ht="24" customHeight="1">
      <c r="A51" s="133" t="s">
        <v>404</v>
      </c>
      <c r="B51" s="61"/>
      <c r="C51" s="64">
        <f>IF(J51="",0,(VLOOKUP(F51,A!$B$3:$C$184,2,FALSE)&amp;""&amp;-J51&amp;""&amp;-L51))</f>
        <v>0</v>
      </c>
      <c r="D51" s="129"/>
      <c r="E51" s="62"/>
      <c r="F51" s="61"/>
      <c r="G51" s="64">
        <f>IFERROR(VLOOKUP(F51,A!$B$3:$C$184,2,0),0)</f>
        <v>0</v>
      </c>
      <c r="H51" s="138"/>
      <c r="I51" s="138"/>
      <c r="J51" s="137"/>
      <c r="K51" s="139"/>
      <c r="L51" s="65">
        <f t="shared" si="0"/>
        <v>0</v>
      </c>
      <c r="M51" s="142"/>
      <c r="N51" s="57"/>
      <c r="O51" s="57"/>
      <c r="P51" s="143"/>
      <c r="Q51" s="143"/>
      <c r="R51" s="58"/>
      <c r="S51" s="58"/>
      <c r="T51" s="58"/>
      <c r="U51" s="57"/>
      <c r="V51" s="60"/>
      <c r="W51" s="57"/>
      <c r="X51" s="59"/>
      <c r="Y51" s="59"/>
      <c r="Z51" s="59"/>
      <c r="AA51" s="59"/>
      <c r="AB51" s="141"/>
      <c r="AC51" s="58"/>
      <c r="AD51" s="58"/>
      <c r="AE51" s="58"/>
      <c r="AF51" s="58"/>
      <c r="AG51" s="59"/>
      <c r="AH51" s="57"/>
      <c r="AI51" s="60"/>
      <c r="AJ51" s="55"/>
      <c r="AK51" s="57"/>
      <c r="AL51" s="55"/>
      <c r="AM51" s="57"/>
      <c r="AN51" s="57"/>
      <c r="AO51" s="53"/>
      <c r="AP51" s="52"/>
      <c r="AQ51" s="53"/>
      <c r="AR51" s="52"/>
      <c r="AS51" s="53"/>
      <c r="AT51" s="52"/>
      <c r="AU51" s="54"/>
      <c r="AV51" s="55"/>
      <c r="AW51" s="55"/>
      <c r="AX51" s="55"/>
      <c r="AY51" s="55"/>
      <c r="AZ51" s="56"/>
      <c r="BA51" s="56"/>
      <c r="BB51" s="140"/>
    </row>
    <row r="52" spans="1:54" ht="24" customHeight="1">
      <c r="A52" s="133" t="s">
        <v>405</v>
      </c>
      <c r="B52" s="61"/>
      <c r="C52" s="64">
        <f>IF(J52="",0,(VLOOKUP(F52,A!$B$3:$C$184,2,FALSE)&amp;""&amp;-J52&amp;""&amp;-L52))</f>
        <v>0</v>
      </c>
      <c r="D52" s="129"/>
      <c r="E52" s="62"/>
      <c r="F52" s="61"/>
      <c r="G52" s="64">
        <f>IFERROR(VLOOKUP(F52,A!$B$3:$C$184,2,0),0)</f>
        <v>0</v>
      </c>
      <c r="H52" s="138"/>
      <c r="I52" s="138"/>
      <c r="J52" s="137"/>
      <c r="K52" s="139"/>
      <c r="L52" s="65">
        <f t="shared" si="0"/>
        <v>0</v>
      </c>
      <c r="M52" s="142"/>
      <c r="N52" s="57"/>
      <c r="O52" s="57"/>
      <c r="P52" s="143"/>
      <c r="Q52" s="143"/>
      <c r="R52" s="58"/>
      <c r="S52" s="58"/>
      <c r="T52" s="58"/>
      <c r="U52" s="57"/>
      <c r="V52" s="60"/>
      <c r="W52" s="57"/>
      <c r="X52" s="59"/>
      <c r="Y52" s="59"/>
      <c r="Z52" s="59"/>
      <c r="AA52" s="59"/>
      <c r="AB52" s="141"/>
      <c r="AC52" s="58"/>
      <c r="AD52" s="58"/>
      <c r="AE52" s="58"/>
      <c r="AF52" s="58"/>
      <c r="AG52" s="59"/>
      <c r="AH52" s="57"/>
      <c r="AI52" s="60"/>
      <c r="AJ52" s="55"/>
      <c r="AK52" s="57"/>
      <c r="AL52" s="55"/>
      <c r="AM52" s="57"/>
      <c r="AN52" s="57"/>
      <c r="AO52" s="53"/>
      <c r="AP52" s="52"/>
      <c r="AQ52" s="53"/>
      <c r="AR52" s="52"/>
      <c r="AS52" s="53"/>
      <c r="AT52" s="52"/>
      <c r="AU52" s="54"/>
      <c r="AV52" s="55"/>
      <c r="AW52" s="55"/>
      <c r="AX52" s="55"/>
      <c r="AY52" s="55"/>
      <c r="AZ52" s="56"/>
      <c r="BA52" s="56"/>
      <c r="BB52" s="140"/>
    </row>
    <row r="53" spans="1:54" ht="24" customHeight="1">
      <c r="A53" s="133" t="s">
        <v>406</v>
      </c>
      <c r="B53" s="61"/>
      <c r="C53" s="64">
        <f>IF(J53="",0,(VLOOKUP(F53,A!$B$3:$C$184,2,FALSE)&amp;""&amp;-J53&amp;""&amp;-L53))</f>
        <v>0</v>
      </c>
      <c r="D53" s="129"/>
      <c r="E53" s="62"/>
      <c r="F53" s="61"/>
      <c r="G53" s="64">
        <f>IFERROR(VLOOKUP(F53,A!$B$3:$C$184,2,0),0)</f>
        <v>0</v>
      </c>
      <c r="H53" s="138"/>
      <c r="I53" s="138"/>
      <c r="J53" s="137"/>
      <c r="K53" s="139"/>
      <c r="L53" s="65">
        <f t="shared" si="0"/>
        <v>0</v>
      </c>
      <c r="M53" s="142"/>
      <c r="N53" s="57"/>
      <c r="O53" s="57"/>
      <c r="P53" s="143"/>
      <c r="Q53" s="143"/>
      <c r="R53" s="58"/>
      <c r="S53" s="58"/>
      <c r="T53" s="58"/>
      <c r="U53" s="57"/>
      <c r="V53" s="60"/>
      <c r="W53" s="57"/>
      <c r="X53" s="59"/>
      <c r="Y53" s="59"/>
      <c r="Z53" s="59"/>
      <c r="AA53" s="59"/>
      <c r="AB53" s="141"/>
      <c r="AC53" s="58"/>
      <c r="AD53" s="58"/>
      <c r="AE53" s="58"/>
      <c r="AF53" s="58"/>
      <c r="AG53" s="59"/>
      <c r="AH53" s="57"/>
      <c r="AI53" s="60"/>
      <c r="AJ53" s="55"/>
      <c r="AK53" s="57"/>
      <c r="AL53" s="55"/>
      <c r="AM53" s="57"/>
      <c r="AN53" s="57"/>
      <c r="AO53" s="53"/>
      <c r="AP53" s="52"/>
      <c r="AQ53" s="53"/>
      <c r="AR53" s="52"/>
      <c r="AS53" s="53"/>
      <c r="AT53" s="52"/>
      <c r="AU53" s="54"/>
      <c r="AV53" s="55"/>
      <c r="AW53" s="55"/>
      <c r="AX53" s="55"/>
      <c r="AY53" s="55"/>
      <c r="AZ53" s="56"/>
      <c r="BA53" s="56"/>
      <c r="BB53" s="140"/>
    </row>
    <row r="54" spans="1:54" ht="24" customHeight="1">
      <c r="A54" s="133" t="s">
        <v>407</v>
      </c>
      <c r="B54" s="61"/>
      <c r="C54" s="64">
        <f>IF(J54="",0,(VLOOKUP(F54,A!$B$3:$C$184,2,FALSE)&amp;""&amp;-J54&amp;""&amp;-L54))</f>
        <v>0</v>
      </c>
      <c r="D54" s="129"/>
      <c r="E54" s="62"/>
      <c r="F54" s="61"/>
      <c r="G54" s="64">
        <f>IFERROR(VLOOKUP(F54,A!$B$3:$C$184,2,0),0)</f>
        <v>0</v>
      </c>
      <c r="H54" s="138"/>
      <c r="I54" s="138"/>
      <c r="J54" s="137"/>
      <c r="K54" s="139"/>
      <c r="L54" s="65">
        <f t="shared" si="0"/>
        <v>0</v>
      </c>
      <c r="M54" s="142"/>
      <c r="N54" s="57"/>
      <c r="O54" s="57"/>
      <c r="P54" s="143"/>
      <c r="Q54" s="143"/>
      <c r="R54" s="58"/>
      <c r="S54" s="58"/>
      <c r="T54" s="58"/>
      <c r="U54" s="57"/>
      <c r="V54" s="60"/>
      <c r="W54" s="57"/>
      <c r="X54" s="59"/>
      <c r="Y54" s="59"/>
      <c r="Z54" s="59"/>
      <c r="AA54" s="59"/>
      <c r="AB54" s="141"/>
      <c r="AC54" s="58"/>
      <c r="AD54" s="58"/>
      <c r="AE54" s="58"/>
      <c r="AF54" s="58"/>
      <c r="AG54" s="59"/>
      <c r="AH54" s="57"/>
      <c r="AI54" s="60"/>
      <c r="AJ54" s="55"/>
      <c r="AK54" s="57"/>
      <c r="AL54" s="55"/>
      <c r="AM54" s="57"/>
      <c r="AN54" s="57"/>
      <c r="AO54" s="53"/>
      <c r="AP54" s="52"/>
      <c r="AQ54" s="53"/>
      <c r="AR54" s="52"/>
      <c r="AS54" s="53"/>
      <c r="AT54" s="52"/>
      <c r="AU54" s="54"/>
      <c r="AV54" s="55"/>
      <c r="AW54" s="55"/>
      <c r="AX54" s="55"/>
      <c r="AY54" s="55"/>
      <c r="AZ54" s="56"/>
      <c r="BA54" s="56"/>
      <c r="BB54" s="140"/>
    </row>
    <row r="55" spans="1:54" ht="24" customHeight="1">
      <c r="A55" s="133" t="s">
        <v>408</v>
      </c>
      <c r="B55" s="61"/>
      <c r="C55" s="64">
        <f>IF(J55="",0,(VLOOKUP(F55,A!$B$3:$C$184,2,FALSE)&amp;""&amp;-J55&amp;""&amp;-L55))</f>
        <v>0</v>
      </c>
      <c r="D55" s="129"/>
      <c r="E55" s="62"/>
      <c r="F55" s="61"/>
      <c r="G55" s="64">
        <f>IFERROR(VLOOKUP(F55,A!$B$3:$C$184,2,0),0)</f>
        <v>0</v>
      </c>
      <c r="H55" s="138"/>
      <c r="I55" s="138"/>
      <c r="J55" s="137"/>
      <c r="K55" s="139"/>
      <c r="L55" s="65">
        <f t="shared" si="0"/>
        <v>0</v>
      </c>
      <c r="M55" s="142"/>
      <c r="N55" s="57"/>
      <c r="O55" s="57"/>
      <c r="P55" s="143"/>
      <c r="Q55" s="143"/>
      <c r="R55" s="58"/>
      <c r="S55" s="58"/>
      <c r="T55" s="58"/>
      <c r="U55" s="57"/>
      <c r="V55" s="60"/>
      <c r="W55" s="57"/>
      <c r="X55" s="59"/>
      <c r="Y55" s="59"/>
      <c r="Z55" s="59"/>
      <c r="AA55" s="59"/>
      <c r="AB55" s="141"/>
      <c r="AC55" s="58"/>
      <c r="AD55" s="58"/>
      <c r="AE55" s="58"/>
      <c r="AF55" s="58"/>
      <c r="AG55" s="59"/>
      <c r="AH55" s="57"/>
      <c r="AI55" s="60"/>
      <c r="AJ55" s="55"/>
      <c r="AK55" s="57"/>
      <c r="AL55" s="55"/>
      <c r="AM55" s="57"/>
      <c r="AN55" s="57"/>
      <c r="AO55" s="53"/>
      <c r="AP55" s="52"/>
      <c r="AQ55" s="53"/>
      <c r="AR55" s="52"/>
      <c r="AS55" s="53"/>
      <c r="AT55" s="52"/>
      <c r="AU55" s="54"/>
      <c r="AV55" s="55"/>
      <c r="AW55" s="55"/>
      <c r="AX55" s="55"/>
      <c r="AY55" s="55"/>
      <c r="AZ55" s="56"/>
      <c r="BA55" s="56"/>
      <c r="BB55" s="140"/>
    </row>
    <row r="56" spans="1:54" ht="24" customHeight="1">
      <c r="A56" s="133" t="s">
        <v>409</v>
      </c>
      <c r="B56" s="61"/>
      <c r="C56" s="64">
        <f>IF(J56="",0,(VLOOKUP(F56,A!$B$3:$C$184,2,FALSE)&amp;""&amp;-J56&amp;""&amp;-L56))</f>
        <v>0</v>
      </c>
      <c r="D56" s="129"/>
      <c r="E56" s="62"/>
      <c r="F56" s="61"/>
      <c r="G56" s="64">
        <f>IFERROR(VLOOKUP(F56,A!$B$3:$C$184,2,0),0)</f>
        <v>0</v>
      </c>
      <c r="H56" s="138"/>
      <c r="I56" s="138"/>
      <c r="J56" s="137"/>
      <c r="K56" s="139"/>
      <c r="L56" s="65">
        <f t="shared" si="0"/>
        <v>0</v>
      </c>
      <c r="M56" s="142"/>
      <c r="N56" s="57"/>
      <c r="O56" s="57"/>
      <c r="P56" s="143"/>
      <c r="Q56" s="143"/>
      <c r="R56" s="58"/>
      <c r="S56" s="58"/>
      <c r="T56" s="58"/>
      <c r="U56" s="57"/>
      <c r="V56" s="60"/>
      <c r="W56" s="57"/>
      <c r="X56" s="59"/>
      <c r="Y56" s="59"/>
      <c r="Z56" s="59"/>
      <c r="AA56" s="59"/>
      <c r="AB56" s="141"/>
      <c r="AC56" s="58"/>
      <c r="AD56" s="58"/>
      <c r="AE56" s="58"/>
      <c r="AF56" s="58"/>
      <c r="AG56" s="59"/>
      <c r="AH56" s="57"/>
      <c r="AI56" s="60"/>
      <c r="AJ56" s="55"/>
      <c r="AK56" s="57"/>
      <c r="AL56" s="55"/>
      <c r="AM56" s="57"/>
      <c r="AN56" s="57"/>
      <c r="AO56" s="53"/>
      <c r="AP56" s="52"/>
      <c r="AQ56" s="53"/>
      <c r="AR56" s="52"/>
      <c r="AS56" s="53"/>
      <c r="AT56" s="52"/>
      <c r="AU56" s="54"/>
      <c r="AV56" s="55"/>
      <c r="AW56" s="55"/>
      <c r="AX56" s="55"/>
      <c r="AY56" s="55"/>
      <c r="AZ56" s="56"/>
      <c r="BA56" s="56"/>
      <c r="BB56" s="140"/>
    </row>
    <row r="57" spans="1:54" ht="24" customHeight="1">
      <c r="A57" s="133" t="s">
        <v>410</v>
      </c>
      <c r="B57" s="61"/>
      <c r="C57" s="64">
        <f>IF(J57="",0,(VLOOKUP(F57,A!$B$3:$C$184,2,FALSE)&amp;""&amp;-J57&amp;""&amp;-L57))</f>
        <v>0</v>
      </c>
      <c r="D57" s="129"/>
      <c r="E57" s="62"/>
      <c r="F57" s="61"/>
      <c r="G57" s="64">
        <f>IFERROR(VLOOKUP(F57,A!$B$3:$C$184,2,0),0)</f>
        <v>0</v>
      </c>
      <c r="H57" s="138"/>
      <c r="I57" s="138"/>
      <c r="J57" s="137"/>
      <c r="K57" s="139"/>
      <c r="L57" s="65">
        <f t="shared" si="0"/>
        <v>0</v>
      </c>
      <c r="M57" s="142"/>
      <c r="N57" s="57"/>
      <c r="O57" s="57"/>
      <c r="P57" s="143"/>
      <c r="Q57" s="143"/>
      <c r="R57" s="58"/>
      <c r="S57" s="58"/>
      <c r="T57" s="58"/>
      <c r="U57" s="57"/>
      <c r="V57" s="60"/>
      <c r="W57" s="57"/>
      <c r="X57" s="59"/>
      <c r="Y57" s="59"/>
      <c r="Z57" s="59"/>
      <c r="AA57" s="59"/>
      <c r="AB57" s="141"/>
      <c r="AC57" s="58"/>
      <c r="AD57" s="58"/>
      <c r="AE57" s="58"/>
      <c r="AF57" s="58"/>
      <c r="AG57" s="59"/>
      <c r="AH57" s="57"/>
      <c r="AI57" s="60"/>
      <c r="AJ57" s="55"/>
      <c r="AK57" s="57"/>
      <c r="AL57" s="55"/>
      <c r="AM57" s="57"/>
      <c r="AN57" s="57"/>
      <c r="AO57" s="53"/>
      <c r="AP57" s="52"/>
      <c r="AQ57" s="53"/>
      <c r="AR57" s="52"/>
      <c r="AS57" s="53"/>
      <c r="AT57" s="52"/>
      <c r="AU57" s="54"/>
      <c r="AV57" s="55"/>
      <c r="AW57" s="55"/>
      <c r="AX57" s="55"/>
      <c r="AY57" s="55"/>
      <c r="AZ57" s="56"/>
      <c r="BA57" s="56"/>
      <c r="BB57" s="140"/>
    </row>
    <row r="58" spans="1:54" ht="24" customHeight="1">
      <c r="A58" s="133" t="s">
        <v>411</v>
      </c>
      <c r="B58" s="61"/>
      <c r="C58" s="64">
        <f>IF(J58="",0,(VLOOKUP(F58,A!$B$3:$C$184,2,FALSE)&amp;""&amp;-J58&amp;""&amp;-L58))</f>
        <v>0</v>
      </c>
      <c r="D58" s="129"/>
      <c r="E58" s="62"/>
      <c r="F58" s="61"/>
      <c r="G58" s="64">
        <f>IFERROR(VLOOKUP(F58,A!$B$3:$C$184,2,0),0)</f>
        <v>0</v>
      </c>
      <c r="H58" s="138"/>
      <c r="I58" s="138"/>
      <c r="J58" s="137"/>
      <c r="K58" s="139"/>
      <c r="L58" s="65">
        <f t="shared" si="0"/>
        <v>0</v>
      </c>
      <c r="M58" s="142"/>
      <c r="N58" s="57"/>
      <c r="O58" s="57"/>
      <c r="P58" s="143"/>
      <c r="Q58" s="143"/>
      <c r="R58" s="58"/>
      <c r="S58" s="58"/>
      <c r="T58" s="58"/>
      <c r="U58" s="57"/>
      <c r="V58" s="60"/>
      <c r="W58" s="57"/>
      <c r="X58" s="59"/>
      <c r="Y58" s="59"/>
      <c r="Z58" s="59"/>
      <c r="AA58" s="59"/>
      <c r="AB58" s="141"/>
      <c r="AC58" s="58"/>
      <c r="AD58" s="58"/>
      <c r="AE58" s="58"/>
      <c r="AF58" s="58"/>
      <c r="AG58" s="59"/>
      <c r="AH58" s="57"/>
      <c r="AI58" s="60"/>
      <c r="AJ58" s="55"/>
      <c r="AK58" s="57"/>
      <c r="AL58" s="55"/>
      <c r="AM58" s="57"/>
      <c r="AN58" s="57"/>
      <c r="AO58" s="53"/>
      <c r="AP58" s="52"/>
      <c r="AQ58" s="53"/>
      <c r="AR58" s="52"/>
      <c r="AS58" s="53"/>
      <c r="AT58" s="52"/>
      <c r="AU58" s="54"/>
      <c r="AV58" s="55"/>
      <c r="AW58" s="55"/>
      <c r="AX58" s="55"/>
      <c r="AY58" s="55"/>
      <c r="AZ58" s="56"/>
      <c r="BA58" s="56"/>
      <c r="BB58" s="140"/>
    </row>
    <row r="59" spans="1:54" ht="24" customHeight="1">
      <c r="A59" s="133" t="s">
        <v>412</v>
      </c>
      <c r="B59" s="61"/>
      <c r="C59" s="64">
        <f>IF(J59="",0,(VLOOKUP(F59,A!$B$3:$C$184,2,FALSE)&amp;""&amp;-J59&amp;""&amp;-L59))</f>
        <v>0</v>
      </c>
      <c r="D59" s="129"/>
      <c r="E59" s="62"/>
      <c r="F59" s="61"/>
      <c r="G59" s="64">
        <f>IFERROR(VLOOKUP(F59,A!$B$3:$C$184,2,0),0)</f>
        <v>0</v>
      </c>
      <c r="H59" s="138"/>
      <c r="I59" s="138"/>
      <c r="J59" s="137"/>
      <c r="K59" s="139"/>
      <c r="L59" s="65">
        <f t="shared" si="0"/>
        <v>0</v>
      </c>
      <c r="M59" s="142"/>
      <c r="N59" s="57"/>
      <c r="O59" s="57"/>
      <c r="P59" s="143"/>
      <c r="Q59" s="143"/>
      <c r="R59" s="58"/>
      <c r="S59" s="58"/>
      <c r="T59" s="58"/>
      <c r="U59" s="57"/>
      <c r="V59" s="60"/>
      <c r="W59" s="57"/>
      <c r="X59" s="59"/>
      <c r="Y59" s="59"/>
      <c r="Z59" s="59"/>
      <c r="AA59" s="59"/>
      <c r="AB59" s="141"/>
      <c r="AC59" s="58"/>
      <c r="AD59" s="58"/>
      <c r="AE59" s="58"/>
      <c r="AF59" s="58"/>
      <c r="AG59" s="59"/>
      <c r="AH59" s="57"/>
      <c r="AI59" s="60"/>
      <c r="AJ59" s="55"/>
      <c r="AK59" s="57"/>
      <c r="AL59" s="55"/>
      <c r="AM59" s="57"/>
      <c r="AN59" s="57"/>
      <c r="AO59" s="53"/>
      <c r="AP59" s="52"/>
      <c r="AQ59" s="53"/>
      <c r="AR59" s="52"/>
      <c r="AS59" s="53"/>
      <c r="AT59" s="52"/>
      <c r="AU59" s="54"/>
      <c r="AV59" s="55"/>
      <c r="AW59" s="55"/>
      <c r="AX59" s="55"/>
      <c r="AY59" s="55"/>
      <c r="AZ59" s="56"/>
      <c r="BA59" s="56"/>
      <c r="BB59" s="140"/>
    </row>
    <row r="60" spans="1:54" ht="24" customHeight="1">
      <c r="A60" s="133" t="s">
        <v>413</v>
      </c>
      <c r="B60" s="61"/>
      <c r="C60" s="64">
        <f>IF(J60="",0,(VLOOKUP(F60,A!$B$3:$C$184,2,FALSE)&amp;""&amp;-J60&amp;""&amp;-L60))</f>
        <v>0</v>
      </c>
      <c r="D60" s="129"/>
      <c r="E60" s="62"/>
      <c r="F60" s="61"/>
      <c r="G60" s="64">
        <f>IFERROR(VLOOKUP(F60,A!$B$3:$C$184,2,0),0)</f>
        <v>0</v>
      </c>
      <c r="H60" s="138"/>
      <c r="I60" s="138"/>
      <c r="J60" s="137"/>
      <c r="K60" s="139"/>
      <c r="L60" s="65">
        <f t="shared" si="0"/>
        <v>0</v>
      </c>
      <c r="M60" s="142"/>
      <c r="N60" s="57"/>
      <c r="O60" s="57"/>
      <c r="P60" s="143"/>
      <c r="Q60" s="143"/>
      <c r="R60" s="58"/>
      <c r="S60" s="58"/>
      <c r="T60" s="58"/>
      <c r="U60" s="57"/>
      <c r="V60" s="60"/>
      <c r="W60" s="57"/>
      <c r="X60" s="59"/>
      <c r="Y60" s="59"/>
      <c r="Z60" s="59"/>
      <c r="AA60" s="59"/>
      <c r="AB60" s="141"/>
      <c r="AC60" s="58"/>
      <c r="AD60" s="58"/>
      <c r="AE60" s="58"/>
      <c r="AF60" s="58"/>
      <c r="AG60" s="59"/>
      <c r="AH60" s="57"/>
      <c r="AI60" s="60"/>
      <c r="AJ60" s="55"/>
      <c r="AK60" s="57"/>
      <c r="AL60" s="55"/>
      <c r="AM60" s="57"/>
      <c r="AN60" s="57"/>
      <c r="AO60" s="53"/>
      <c r="AP60" s="52"/>
      <c r="AQ60" s="53"/>
      <c r="AR60" s="52"/>
      <c r="AS60" s="53"/>
      <c r="AT60" s="52"/>
      <c r="AU60" s="54"/>
      <c r="AV60" s="55"/>
      <c r="AW60" s="55"/>
      <c r="AX60" s="55"/>
      <c r="AY60" s="55"/>
      <c r="AZ60" s="56"/>
      <c r="BA60" s="56"/>
      <c r="BB60" s="140"/>
    </row>
    <row r="61" spans="1:54" ht="24" customHeight="1">
      <c r="A61" s="133" t="s">
        <v>414</v>
      </c>
      <c r="B61" s="61"/>
      <c r="C61" s="64">
        <f>IF(J61="",0,(VLOOKUP(F61,A!$B$3:$C$184,2,FALSE)&amp;""&amp;-J61&amp;""&amp;-L61))</f>
        <v>0</v>
      </c>
      <c r="D61" s="129"/>
      <c r="E61" s="62"/>
      <c r="F61" s="61"/>
      <c r="G61" s="64">
        <f>IFERROR(VLOOKUP(F61,A!$B$3:$C$184,2,0),0)</f>
        <v>0</v>
      </c>
      <c r="H61" s="138"/>
      <c r="I61" s="138"/>
      <c r="J61" s="137"/>
      <c r="K61" s="139"/>
      <c r="L61" s="65">
        <f t="shared" si="0"/>
        <v>0</v>
      </c>
      <c r="M61" s="142"/>
      <c r="N61" s="57"/>
      <c r="O61" s="57"/>
      <c r="P61" s="143"/>
      <c r="Q61" s="143"/>
      <c r="R61" s="58"/>
      <c r="S61" s="58"/>
      <c r="T61" s="58"/>
      <c r="U61" s="57"/>
      <c r="V61" s="60"/>
      <c r="W61" s="57"/>
      <c r="X61" s="59"/>
      <c r="Y61" s="59"/>
      <c r="Z61" s="59"/>
      <c r="AA61" s="59"/>
      <c r="AB61" s="141"/>
      <c r="AC61" s="58"/>
      <c r="AD61" s="58"/>
      <c r="AE61" s="58"/>
      <c r="AF61" s="58"/>
      <c r="AG61" s="59"/>
      <c r="AH61" s="57"/>
      <c r="AI61" s="60"/>
      <c r="AJ61" s="55"/>
      <c r="AK61" s="57"/>
      <c r="AL61" s="55"/>
      <c r="AM61" s="57"/>
      <c r="AN61" s="57"/>
      <c r="AO61" s="53"/>
      <c r="AP61" s="52"/>
      <c r="AQ61" s="53"/>
      <c r="AR61" s="52"/>
      <c r="AS61" s="53"/>
      <c r="AT61" s="52"/>
      <c r="AU61" s="54"/>
      <c r="AV61" s="55"/>
      <c r="AW61" s="55"/>
      <c r="AX61" s="55"/>
      <c r="AY61" s="55"/>
      <c r="AZ61" s="56"/>
      <c r="BA61" s="56"/>
      <c r="BB61" s="140"/>
    </row>
    <row r="62" spans="1:54" ht="24" customHeight="1">
      <c r="A62" s="133" t="s">
        <v>415</v>
      </c>
      <c r="B62" s="61"/>
      <c r="C62" s="64">
        <f>IF(J62="",0,(VLOOKUP(F62,A!$B$3:$C$184,2,FALSE)&amp;""&amp;-J62&amp;""&amp;-L62))</f>
        <v>0</v>
      </c>
      <c r="D62" s="129"/>
      <c r="E62" s="62"/>
      <c r="F62" s="61"/>
      <c r="G62" s="64">
        <f>IFERROR(VLOOKUP(F62,A!$B$3:$C$184,2,0),0)</f>
        <v>0</v>
      </c>
      <c r="H62" s="138"/>
      <c r="I62" s="138"/>
      <c r="J62" s="137"/>
      <c r="K62" s="139"/>
      <c r="L62" s="65">
        <f t="shared" si="0"/>
        <v>0</v>
      </c>
      <c r="M62" s="142"/>
      <c r="N62" s="57"/>
      <c r="O62" s="57"/>
      <c r="P62" s="143"/>
      <c r="Q62" s="143"/>
      <c r="R62" s="58"/>
      <c r="S62" s="58"/>
      <c r="T62" s="58"/>
      <c r="U62" s="57"/>
      <c r="V62" s="60"/>
      <c r="W62" s="57"/>
      <c r="X62" s="59"/>
      <c r="Y62" s="59"/>
      <c r="Z62" s="59"/>
      <c r="AA62" s="59"/>
      <c r="AB62" s="141"/>
      <c r="AC62" s="58"/>
      <c r="AD62" s="58"/>
      <c r="AE62" s="58"/>
      <c r="AF62" s="58"/>
      <c r="AG62" s="59"/>
      <c r="AH62" s="57"/>
      <c r="AI62" s="60"/>
      <c r="AJ62" s="55"/>
      <c r="AK62" s="57"/>
      <c r="AL62" s="55"/>
      <c r="AM62" s="57"/>
      <c r="AN62" s="57"/>
      <c r="AO62" s="53"/>
      <c r="AP62" s="52"/>
      <c r="AQ62" s="53"/>
      <c r="AR62" s="52"/>
      <c r="AS62" s="53"/>
      <c r="AT62" s="52"/>
      <c r="AU62" s="54"/>
      <c r="AV62" s="55"/>
      <c r="AW62" s="55"/>
      <c r="AX62" s="55"/>
      <c r="AY62" s="55"/>
      <c r="AZ62" s="56"/>
      <c r="BA62" s="56"/>
      <c r="BB62" s="140"/>
    </row>
    <row r="63" spans="1:54" ht="24" customHeight="1">
      <c r="A63" s="133" t="s">
        <v>416</v>
      </c>
      <c r="B63" s="61"/>
      <c r="C63" s="64">
        <f>IF(J63="",0,(VLOOKUP(F63,A!$B$3:$C$184,2,FALSE)&amp;""&amp;-J63&amp;""&amp;-L63))</f>
        <v>0</v>
      </c>
      <c r="D63" s="129"/>
      <c r="E63" s="62"/>
      <c r="F63" s="61"/>
      <c r="G63" s="64">
        <f>IFERROR(VLOOKUP(F63,A!$B$3:$C$184,2,0),0)</f>
        <v>0</v>
      </c>
      <c r="H63" s="138"/>
      <c r="I63" s="138"/>
      <c r="J63" s="137"/>
      <c r="K63" s="139"/>
      <c r="L63" s="65">
        <f t="shared" si="0"/>
        <v>0</v>
      </c>
      <c r="M63" s="142"/>
      <c r="N63" s="57"/>
      <c r="O63" s="57"/>
      <c r="P63" s="143"/>
      <c r="Q63" s="143"/>
      <c r="R63" s="58"/>
      <c r="S63" s="58"/>
      <c r="T63" s="58"/>
      <c r="U63" s="57"/>
      <c r="V63" s="60"/>
      <c r="W63" s="57"/>
      <c r="X63" s="59"/>
      <c r="Y63" s="59"/>
      <c r="Z63" s="59"/>
      <c r="AA63" s="59"/>
      <c r="AB63" s="141"/>
      <c r="AC63" s="58"/>
      <c r="AD63" s="58"/>
      <c r="AE63" s="58"/>
      <c r="AF63" s="58"/>
      <c r="AG63" s="59"/>
      <c r="AH63" s="57"/>
      <c r="AI63" s="60"/>
      <c r="AJ63" s="55"/>
      <c r="AK63" s="57"/>
      <c r="AL63" s="55"/>
      <c r="AM63" s="57"/>
      <c r="AN63" s="57"/>
      <c r="AO63" s="53"/>
      <c r="AP63" s="52"/>
      <c r="AQ63" s="53"/>
      <c r="AR63" s="52"/>
      <c r="AS63" s="53"/>
      <c r="AT63" s="52"/>
      <c r="AU63" s="54"/>
      <c r="AV63" s="55"/>
      <c r="AW63" s="55"/>
      <c r="AX63" s="55"/>
      <c r="AY63" s="55"/>
      <c r="AZ63" s="56"/>
      <c r="BA63" s="56"/>
      <c r="BB63" s="140"/>
    </row>
    <row r="64" spans="1:54" ht="24" customHeight="1">
      <c r="A64" s="133" t="s">
        <v>417</v>
      </c>
      <c r="B64" s="61"/>
      <c r="C64" s="64">
        <f>IF(J64="",0,(VLOOKUP(F64,A!$B$3:$C$184,2,FALSE)&amp;""&amp;-J64&amp;""&amp;-L64))</f>
        <v>0</v>
      </c>
      <c r="D64" s="129"/>
      <c r="E64" s="62"/>
      <c r="F64" s="61"/>
      <c r="G64" s="64">
        <f>IFERROR(VLOOKUP(F64,A!$B$3:$C$184,2,0),0)</f>
        <v>0</v>
      </c>
      <c r="H64" s="138"/>
      <c r="I64" s="138"/>
      <c r="J64" s="137"/>
      <c r="K64" s="139"/>
      <c r="L64" s="65">
        <f t="shared" si="0"/>
        <v>0</v>
      </c>
      <c r="M64" s="142"/>
      <c r="N64" s="57"/>
      <c r="O64" s="57"/>
      <c r="P64" s="143"/>
      <c r="Q64" s="143"/>
      <c r="R64" s="58"/>
      <c r="S64" s="58"/>
      <c r="T64" s="58"/>
      <c r="U64" s="57"/>
      <c r="V64" s="60"/>
      <c r="W64" s="57"/>
      <c r="X64" s="59"/>
      <c r="Y64" s="59"/>
      <c r="Z64" s="59"/>
      <c r="AA64" s="59"/>
      <c r="AB64" s="141"/>
      <c r="AC64" s="58"/>
      <c r="AD64" s="58"/>
      <c r="AE64" s="58"/>
      <c r="AF64" s="58"/>
      <c r="AG64" s="59"/>
      <c r="AH64" s="57"/>
      <c r="AI64" s="60"/>
      <c r="AJ64" s="55"/>
      <c r="AK64" s="57"/>
      <c r="AL64" s="55"/>
      <c r="AM64" s="57"/>
      <c r="AN64" s="57"/>
      <c r="AO64" s="53"/>
      <c r="AP64" s="52"/>
      <c r="AQ64" s="53"/>
      <c r="AR64" s="52"/>
      <c r="AS64" s="53"/>
      <c r="AT64" s="52"/>
      <c r="AU64" s="54"/>
      <c r="AV64" s="55"/>
      <c r="AW64" s="55"/>
      <c r="AX64" s="55"/>
      <c r="AY64" s="55"/>
      <c r="AZ64" s="56"/>
      <c r="BA64" s="56"/>
      <c r="BB64" s="140"/>
    </row>
    <row r="65" spans="1:54" ht="24" customHeight="1">
      <c r="A65" s="133" t="s">
        <v>418</v>
      </c>
      <c r="B65" s="61"/>
      <c r="C65" s="64">
        <f>IF(J65="",0,(VLOOKUP(F65,A!$B$3:$C$184,2,FALSE)&amp;""&amp;-J65&amp;""&amp;-L65))</f>
        <v>0</v>
      </c>
      <c r="D65" s="129"/>
      <c r="E65" s="62"/>
      <c r="F65" s="61"/>
      <c r="G65" s="64">
        <f>IFERROR(VLOOKUP(F65,A!$B$3:$C$184,2,0),0)</f>
        <v>0</v>
      </c>
      <c r="H65" s="138"/>
      <c r="I65" s="138"/>
      <c r="J65" s="137"/>
      <c r="K65" s="139"/>
      <c r="L65" s="65">
        <f t="shared" si="0"/>
        <v>0</v>
      </c>
      <c r="M65" s="142"/>
      <c r="N65" s="57"/>
      <c r="O65" s="57"/>
      <c r="P65" s="143"/>
      <c r="Q65" s="143"/>
      <c r="R65" s="58"/>
      <c r="S65" s="58"/>
      <c r="T65" s="58"/>
      <c r="U65" s="57"/>
      <c r="V65" s="60"/>
      <c r="W65" s="57"/>
      <c r="X65" s="59"/>
      <c r="Y65" s="59"/>
      <c r="Z65" s="59"/>
      <c r="AA65" s="59"/>
      <c r="AB65" s="141"/>
      <c r="AC65" s="58"/>
      <c r="AD65" s="58"/>
      <c r="AE65" s="58"/>
      <c r="AF65" s="58"/>
      <c r="AG65" s="59"/>
      <c r="AH65" s="57"/>
      <c r="AI65" s="60"/>
      <c r="AJ65" s="55"/>
      <c r="AK65" s="57"/>
      <c r="AL65" s="55"/>
      <c r="AM65" s="57"/>
      <c r="AN65" s="57"/>
      <c r="AO65" s="53"/>
      <c r="AP65" s="52"/>
      <c r="AQ65" s="53"/>
      <c r="AR65" s="52"/>
      <c r="AS65" s="53"/>
      <c r="AT65" s="52"/>
      <c r="AU65" s="54"/>
      <c r="AV65" s="55"/>
      <c r="AW65" s="55"/>
      <c r="AX65" s="55"/>
      <c r="AY65" s="55"/>
      <c r="AZ65" s="56"/>
      <c r="BA65" s="56"/>
      <c r="BB65" s="140"/>
    </row>
    <row r="66" spans="1:54" ht="24" customHeight="1">
      <c r="A66" s="133" t="s">
        <v>419</v>
      </c>
      <c r="B66" s="61"/>
      <c r="C66" s="64">
        <f>IF(J66="",0,(VLOOKUP(F66,A!$B$3:$C$184,2,FALSE)&amp;""&amp;-J66&amp;""&amp;-L66))</f>
        <v>0</v>
      </c>
      <c r="D66" s="129"/>
      <c r="E66" s="62"/>
      <c r="F66" s="61"/>
      <c r="G66" s="64">
        <f>IFERROR(VLOOKUP(F66,A!$B$3:$C$184,2,0),0)</f>
        <v>0</v>
      </c>
      <c r="H66" s="138"/>
      <c r="I66" s="138"/>
      <c r="J66" s="137"/>
      <c r="K66" s="139"/>
      <c r="L66" s="65">
        <f t="shared" si="0"/>
        <v>0</v>
      </c>
      <c r="M66" s="142"/>
      <c r="N66" s="57"/>
      <c r="O66" s="57"/>
      <c r="P66" s="143"/>
      <c r="Q66" s="143"/>
      <c r="R66" s="58"/>
      <c r="S66" s="58"/>
      <c r="T66" s="58"/>
      <c r="U66" s="57"/>
      <c r="V66" s="60"/>
      <c r="W66" s="57"/>
      <c r="X66" s="59"/>
      <c r="Y66" s="59"/>
      <c r="Z66" s="59"/>
      <c r="AA66" s="59"/>
      <c r="AB66" s="141"/>
      <c r="AC66" s="58"/>
      <c r="AD66" s="58"/>
      <c r="AE66" s="58"/>
      <c r="AF66" s="58"/>
      <c r="AG66" s="59"/>
      <c r="AH66" s="57"/>
      <c r="AI66" s="60"/>
      <c r="AJ66" s="55"/>
      <c r="AK66" s="57"/>
      <c r="AL66" s="55"/>
      <c r="AM66" s="57"/>
      <c r="AN66" s="57"/>
      <c r="AO66" s="53"/>
      <c r="AP66" s="52"/>
      <c r="AQ66" s="53"/>
      <c r="AR66" s="52"/>
      <c r="AS66" s="53"/>
      <c r="AT66" s="52"/>
      <c r="AU66" s="54"/>
      <c r="AV66" s="55"/>
      <c r="AW66" s="55"/>
      <c r="AX66" s="55"/>
      <c r="AY66" s="55"/>
      <c r="AZ66" s="56"/>
      <c r="BA66" s="56"/>
      <c r="BB66" s="140"/>
    </row>
    <row r="67" spans="1:54" ht="24" customHeight="1">
      <c r="A67" s="133" t="s">
        <v>420</v>
      </c>
      <c r="B67" s="61"/>
      <c r="C67" s="64">
        <f>IF(J67="",0,(VLOOKUP(F67,A!$B$3:$C$184,2,FALSE)&amp;""&amp;-J67&amp;""&amp;-L67))</f>
        <v>0</v>
      </c>
      <c r="D67" s="129"/>
      <c r="E67" s="62"/>
      <c r="F67" s="61"/>
      <c r="G67" s="64">
        <f>IFERROR(VLOOKUP(F67,A!$B$3:$C$184,2,0),0)</f>
        <v>0</v>
      </c>
      <c r="H67" s="138"/>
      <c r="I67" s="138"/>
      <c r="J67" s="137"/>
      <c r="K67" s="139"/>
      <c r="L67" s="65">
        <f t="shared" si="0"/>
        <v>0</v>
      </c>
      <c r="M67" s="142"/>
      <c r="N67" s="57"/>
      <c r="O67" s="57"/>
      <c r="P67" s="143"/>
      <c r="Q67" s="143"/>
      <c r="R67" s="58"/>
      <c r="S67" s="58"/>
      <c r="T67" s="58"/>
      <c r="U67" s="57"/>
      <c r="V67" s="60"/>
      <c r="W67" s="57"/>
      <c r="X67" s="59"/>
      <c r="Y67" s="59"/>
      <c r="Z67" s="59"/>
      <c r="AA67" s="59"/>
      <c r="AB67" s="141"/>
      <c r="AC67" s="58"/>
      <c r="AD67" s="58"/>
      <c r="AE67" s="58"/>
      <c r="AF67" s="58"/>
      <c r="AG67" s="59"/>
      <c r="AH67" s="57"/>
      <c r="AI67" s="60"/>
      <c r="AJ67" s="55"/>
      <c r="AK67" s="57"/>
      <c r="AL67" s="55"/>
      <c r="AM67" s="57"/>
      <c r="AN67" s="57"/>
      <c r="AO67" s="53"/>
      <c r="AP67" s="52"/>
      <c r="AQ67" s="53"/>
      <c r="AR67" s="52"/>
      <c r="AS67" s="53"/>
      <c r="AT67" s="52"/>
      <c r="AU67" s="54"/>
      <c r="AV67" s="55"/>
      <c r="AW67" s="55"/>
      <c r="AX67" s="55"/>
      <c r="AY67" s="55"/>
      <c r="AZ67" s="56"/>
      <c r="BA67" s="56"/>
      <c r="BB67" s="140"/>
    </row>
    <row r="68" spans="1:54" ht="24" customHeight="1">
      <c r="A68" s="133" t="s">
        <v>421</v>
      </c>
      <c r="B68" s="61"/>
      <c r="C68" s="64">
        <f>IF(J68="",0,(VLOOKUP(F68,A!$B$3:$C$184,2,FALSE)&amp;""&amp;-J68&amp;""&amp;-L68))</f>
        <v>0</v>
      </c>
      <c r="D68" s="129"/>
      <c r="E68" s="62"/>
      <c r="F68" s="61"/>
      <c r="G68" s="64">
        <f>IFERROR(VLOOKUP(F68,A!$B$3:$C$184,2,0),0)</f>
        <v>0</v>
      </c>
      <c r="H68" s="138"/>
      <c r="I68" s="138"/>
      <c r="J68" s="137"/>
      <c r="K68" s="139"/>
      <c r="L68" s="65">
        <f t="shared" si="0"/>
        <v>0</v>
      </c>
      <c r="M68" s="142"/>
      <c r="N68" s="57"/>
      <c r="O68" s="57"/>
      <c r="P68" s="143"/>
      <c r="Q68" s="143"/>
      <c r="R68" s="58"/>
      <c r="S68" s="58"/>
      <c r="T68" s="58"/>
      <c r="U68" s="57"/>
      <c r="V68" s="60"/>
      <c r="W68" s="57"/>
      <c r="X68" s="59"/>
      <c r="Y68" s="59"/>
      <c r="Z68" s="59"/>
      <c r="AA68" s="59"/>
      <c r="AB68" s="141"/>
      <c r="AC68" s="58"/>
      <c r="AD68" s="58"/>
      <c r="AE68" s="58"/>
      <c r="AF68" s="58"/>
      <c r="AG68" s="59"/>
      <c r="AH68" s="57"/>
      <c r="AI68" s="60"/>
      <c r="AJ68" s="55"/>
      <c r="AK68" s="57"/>
      <c r="AL68" s="55"/>
      <c r="AM68" s="57"/>
      <c r="AN68" s="57"/>
      <c r="AO68" s="53"/>
      <c r="AP68" s="52"/>
      <c r="AQ68" s="53"/>
      <c r="AR68" s="52"/>
      <c r="AS68" s="53"/>
      <c r="AT68" s="52"/>
      <c r="AU68" s="54"/>
      <c r="AV68" s="55"/>
      <c r="AW68" s="55"/>
      <c r="AX68" s="55"/>
      <c r="AY68" s="55"/>
      <c r="AZ68" s="56"/>
      <c r="BA68" s="56"/>
      <c r="BB68" s="140"/>
    </row>
    <row r="69" spans="1:54" ht="24" customHeight="1">
      <c r="A69" s="133" t="s">
        <v>422</v>
      </c>
      <c r="B69" s="61"/>
      <c r="C69" s="64">
        <f>IF(J69="",0,(VLOOKUP(F69,A!$B$3:$C$184,2,FALSE)&amp;""&amp;-J69&amp;""&amp;-L69))</f>
        <v>0</v>
      </c>
      <c r="D69" s="129"/>
      <c r="E69" s="62"/>
      <c r="F69" s="61"/>
      <c r="G69" s="64">
        <f>IFERROR(VLOOKUP(F69,A!$B$3:$C$184,2,0),0)</f>
        <v>0</v>
      </c>
      <c r="H69" s="138"/>
      <c r="I69" s="138"/>
      <c r="J69" s="137"/>
      <c r="K69" s="139"/>
      <c r="L69" s="65">
        <f t="shared" si="0"/>
        <v>0</v>
      </c>
      <c r="M69" s="142"/>
      <c r="N69" s="57"/>
      <c r="O69" s="57"/>
      <c r="P69" s="143"/>
      <c r="Q69" s="143"/>
      <c r="R69" s="58"/>
      <c r="S69" s="58"/>
      <c r="T69" s="58"/>
      <c r="U69" s="57"/>
      <c r="V69" s="60"/>
      <c r="W69" s="57"/>
      <c r="X69" s="59"/>
      <c r="Y69" s="59"/>
      <c r="Z69" s="59"/>
      <c r="AA69" s="59"/>
      <c r="AB69" s="141"/>
      <c r="AC69" s="58"/>
      <c r="AD69" s="58"/>
      <c r="AE69" s="58"/>
      <c r="AF69" s="58"/>
      <c r="AG69" s="59"/>
      <c r="AH69" s="57"/>
      <c r="AI69" s="60"/>
      <c r="AJ69" s="55"/>
      <c r="AK69" s="57"/>
      <c r="AL69" s="55"/>
      <c r="AM69" s="57"/>
      <c r="AN69" s="57"/>
      <c r="AO69" s="53"/>
      <c r="AP69" s="52"/>
      <c r="AQ69" s="53"/>
      <c r="AR69" s="52"/>
      <c r="AS69" s="53"/>
      <c r="AT69" s="52"/>
      <c r="AU69" s="54"/>
      <c r="AV69" s="55"/>
      <c r="AW69" s="55"/>
      <c r="AX69" s="55"/>
      <c r="AY69" s="55"/>
      <c r="AZ69" s="56"/>
      <c r="BA69" s="56"/>
      <c r="BB69" s="140"/>
    </row>
    <row r="70" spans="1:54" ht="24" customHeight="1">
      <c r="A70" s="133" t="s">
        <v>423</v>
      </c>
      <c r="B70" s="61"/>
      <c r="C70" s="64">
        <f>IF(J70="",0,(VLOOKUP(F70,A!$B$3:$C$184,2,FALSE)&amp;""&amp;-J70&amp;""&amp;-L70))</f>
        <v>0</v>
      </c>
      <c r="D70" s="129"/>
      <c r="E70" s="62"/>
      <c r="F70" s="61"/>
      <c r="G70" s="64">
        <f>IFERROR(VLOOKUP(F70,A!$B$3:$C$184,2,0),0)</f>
        <v>0</v>
      </c>
      <c r="H70" s="138"/>
      <c r="I70" s="138"/>
      <c r="J70" s="137"/>
      <c r="K70" s="139"/>
      <c r="L70" s="65">
        <f t="shared" ref="L70:L103" si="1">IF(J70="",0,IF(J70&lt;&gt;J69,1,IF(J70=J69,IF(E70=E69,(L69+1),1))))</f>
        <v>0</v>
      </c>
      <c r="M70" s="142"/>
      <c r="N70" s="57"/>
      <c r="O70" s="57"/>
      <c r="P70" s="143"/>
      <c r="Q70" s="143"/>
      <c r="R70" s="58"/>
      <c r="S70" s="58"/>
      <c r="T70" s="58"/>
      <c r="U70" s="57"/>
      <c r="V70" s="60"/>
      <c r="W70" s="57"/>
      <c r="X70" s="59"/>
      <c r="Y70" s="59"/>
      <c r="Z70" s="59"/>
      <c r="AA70" s="59"/>
      <c r="AB70" s="141"/>
      <c r="AC70" s="58"/>
      <c r="AD70" s="58"/>
      <c r="AE70" s="58"/>
      <c r="AF70" s="58"/>
      <c r="AG70" s="59"/>
      <c r="AH70" s="57"/>
      <c r="AI70" s="60"/>
      <c r="AJ70" s="55"/>
      <c r="AK70" s="57"/>
      <c r="AL70" s="55"/>
      <c r="AM70" s="57"/>
      <c r="AN70" s="57"/>
      <c r="AO70" s="53"/>
      <c r="AP70" s="52"/>
      <c r="AQ70" s="53"/>
      <c r="AR70" s="52"/>
      <c r="AS70" s="53"/>
      <c r="AT70" s="52"/>
      <c r="AU70" s="54"/>
      <c r="AV70" s="55"/>
      <c r="AW70" s="55"/>
      <c r="AX70" s="55"/>
      <c r="AY70" s="55"/>
      <c r="AZ70" s="56"/>
      <c r="BA70" s="56"/>
      <c r="BB70" s="140"/>
    </row>
    <row r="71" spans="1:54" ht="24" customHeight="1">
      <c r="A71" s="133" t="s">
        <v>424</v>
      </c>
      <c r="B71" s="61"/>
      <c r="C71" s="64">
        <f>IF(J71="",0,(VLOOKUP(F71,A!$B$3:$C$184,2,FALSE)&amp;""&amp;-J71&amp;""&amp;-L71))</f>
        <v>0</v>
      </c>
      <c r="D71" s="129"/>
      <c r="E71" s="62"/>
      <c r="F71" s="61"/>
      <c r="G71" s="64">
        <f>IFERROR(VLOOKUP(F71,A!$B$3:$C$184,2,0),0)</f>
        <v>0</v>
      </c>
      <c r="H71" s="138"/>
      <c r="I71" s="138"/>
      <c r="J71" s="137"/>
      <c r="K71" s="139"/>
      <c r="L71" s="65">
        <f t="shared" si="1"/>
        <v>0</v>
      </c>
      <c r="M71" s="142"/>
      <c r="N71" s="57"/>
      <c r="O71" s="57"/>
      <c r="P71" s="143"/>
      <c r="Q71" s="143"/>
      <c r="R71" s="58"/>
      <c r="S71" s="58"/>
      <c r="T71" s="58"/>
      <c r="U71" s="57"/>
      <c r="V71" s="60"/>
      <c r="W71" s="57"/>
      <c r="X71" s="59"/>
      <c r="Y71" s="59"/>
      <c r="Z71" s="59"/>
      <c r="AA71" s="59"/>
      <c r="AB71" s="141"/>
      <c r="AC71" s="58"/>
      <c r="AD71" s="58"/>
      <c r="AE71" s="58"/>
      <c r="AF71" s="58"/>
      <c r="AG71" s="59"/>
      <c r="AH71" s="57"/>
      <c r="AI71" s="60"/>
      <c r="AJ71" s="55"/>
      <c r="AK71" s="57"/>
      <c r="AL71" s="55"/>
      <c r="AM71" s="57"/>
      <c r="AN71" s="57"/>
      <c r="AO71" s="53"/>
      <c r="AP71" s="52"/>
      <c r="AQ71" s="53"/>
      <c r="AR71" s="52"/>
      <c r="AS71" s="53"/>
      <c r="AT71" s="52"/>
      <c r="AU71" s="54"/>
      <c r="AV71" s="55"/>
      <c r="AW71" s="55"/>
      <c r="AX71" s="55"/>
      <c r="AY71" s="55"/>
      <c r="AZ71" s="56"/>
      <c r="BA71" s="56"/>
      <c r="BB71" s="140"/>
    </row>
    <row r="72" spans="1:54" ht="24" customHeight="1">
      <c r="A72" s="133" t="s">
        <v>425</v>
      </c>
      <c r="B72" s="61"/>
      <c r="C72" s="64">
        <f>IF(J72="",0,(VLOOKUP(F72,A!$B$3:$C$184,2,FALSE)&amp;""&amp;-J72&amp;""&amp;-L72))</f>
        <v>0</v>
      </c>
      <c r="D72" s="129"/>
      <c r="E72" s="62"/>
      <c r="F72" s="61"/>
      <c r="G72" s="64">
        <f>IFERROR(VLOOKUP(F72,A!$B$3:$C$184,2,0),0)</f>
        <v>0</v>
      </c>
      <c r="H72" s="138"/>
      <c r="I72" s="138"/>
      <c r="J72" s="137"/>
      <c r="K72" s="139"/>
      <c r="L72" s="65">
        <f t="shared" si="1"/>
        <v>0</v>
      </c>
      <c r="M72" s="142"/>
      <c r="N72" s="57"/>
      <c r="O72" s="57"/>
      <c r="P72" s="143"/>
      <c r="Q72" s="143"/>
      <c r="R72" s="58"/>
      <c r="S72" s="58"/>
      <c r="T72" s="58"/>
      <c r="U72" s="57"/>
      <c r="V72" s="60"/>
      <c r="W72" s="57"/>
      <c r="X72" s="59"/>
      <c r="Y72" s="59"/>
      <c r="Z72" s="59"/>
      <c r="AA72" s="59"/>
      <c r="AB72" s="141"/>
      <c r="AC72" s="58"/>
      <c r="AD72" s="58"/>
      <c r="AE72" s="58"/>
      <c r="AF72" s="58"/>
      <c r="AG72" s="59"/>
      <c r="AH72" s="57"/>
      <c r="AI72" s="60"/>
      <c r="AJ72" s="55"/>
      <c r="AK72" s="57"/>
      <c r="AL72" s="55"/>
      <c r="AM72" s="57"/>
      <c r="AN72" s="57"/>
      <c r="AO72" s="53"/>
      <c r="AP72" s="52"/>
      <c r="AQ72" s="53"/>
      <c r="AR72" s="52"/>
      <c r="AS72" s="53"/>
      <c r="AT72" s="52"/>
      <c r="AU72" s="54"/>
      <c r="AV72" s="55"/>
      <c r="AW72" s="55"/>
      <c r="AX72" s="55"/>
      <c r="AY72" s="55"/>
      <c r="AZ72" s="56"/>
      <c r="BA72" s="56"/>
      <c r="BB72" s="140"/>
    </row>
    <row r="73" spans="1:54" ht="24" customHeight="1">
      <c r="A73" s="133" t="s">
        <v>426</v>
      </c>
      <c r="B73" s="61"/>
      <c r="C73" s="64">
        <f>IF(J73="",0,(VLOOKUP(F73,A!$B$3:$C$184,2,FALSE)&amp;""&amp;-J73&amp;""&amp;-L73))</f>
        <v>0</v>
      </c>
      <c r="D73" s="129"/>
      <c r="E73" s="62"/>
      <c r="F73" s="61"/>
      <c r="G73" s="64">
        <f>IFERROR(VLOOKUP(F73,A!$B$3:$C$184,2,0),0)</f>
        <v>0</v>
      </c>
      <c r="H73" s="138"/>
      <c r="I73" s="138"/>
      <c r="J73" s="137"/>
      <c r="K73" s="139"/>
      <c r="L73" s="65">
        <f t="shared" si="1"/>
        <v>0</v>
      </c>
      <c r="M73" s="142"/>
      <c r="N73" s="57"/>
      <c r="O73" s="57"/>
      <c r="P73" s="143"/>
      <c r="Q73" s="143"/>
      <c r="R73" s="58"/>
      <c r="S73" s="58"/>
      <c r="T73" s="58"/>
      <c r="U73" s="57"/>
      <c r="V73" s="60"/>
      <c r="W73" s="57"/>
      <c r="X73" s="59"/>
      <c r="Y73" s="59"/>
      <c r="Z73" s="59"/>
      <c r="AA73" s="59"/>
      <c r="AB73" s="141"/>
      <c r="AC73" s="58"/>
      <c r="AD73" s="58"/>
      <c r="AE73" s="58"/>
      <c r="AF73" s="58"/>
      <c r="AG73" s="59"/>
      <c r="AH73" s="57"/>
      <c r="AI73" s="60"/>
      <c r="AJ73" s="55"/>
      <c r="AK73" s="57"/>
      <c r="AL73" s="55"/>
      <c r="AM73" s="57"/>
      <c r="AN73" s="57"/>
      <c r="AO73" s="53"/>
      <c r="AP73" s="52"/>
      <c r="AQ73" s="53"/>
      <c r="AR73" s="52"/>
      <c r="AS73" s="53"/>
      <c r="AT73" s="52"/>
      <c r="AU73" s="54"/>
      <c r="AV73" s="55"/>
      <c r="AW73" s="55"/>
      <c r="AX73" s="55"/>
      <c r="AY73" s="55"/>
      <c r="AZ73" s="56"/>
      <c r="BA73" s="56"/>
      <c r="BB73" s="140"/>
    </row>
    <row r="74" spans="1:54" ht="24" customHeight="1">
      <c r="A74" s="133" t="s">
        <v>427</v>
      </c>
      <c r="B74" s="61"/>
      <c r="C74" s="64">
        <f>IF(J74="",0,(VLOOKUP(F74,A!$B$3:$C$184,2,FALSE)&amp;""&amp;-J74&amp;""&amp;-L74))</f>
        <v>0</v>
      </c>
      <c r="D74" s="129"/>
      <c r="E74" s="62"/>
      <c r="F74" s="61"/>
      <c r="G74" s="64">
        <f>IFERROR(VLOOKUP(F74,A!$B$3:$C$184,2,0),0)</f>
        <v>0</v>
      </c>
      <c r="H74" s="138"/>
      <c r="I74" s="138"/>
      <c r="J74" s="137"/>
      <c r="K74" s="139"/>
      <c r="L74" s="65">
        <f t="shared" si="1"/>
        <v>0</v>
      </c>
      <c r="M74" s="142"/>
      <c r="N74" s="57"/>
      <c r="O74" s="57"/>
      <c r="P74" s="143"/>
      <c r="Q74" s="143"/>
      <c r="R74" s="58"/>
      <c r="S74" s="58"/>
      <c r="T74" s="58"/>
      <c r="U74" s="57"/>
      <c r="V74" s="60"/>
      <c r="W74" s="57"/>
      <c r="X74" s="59"/>
      <c r="Y74" s="59"/>
      <c r="Z74" s="59"/>
      <c r="AA74" s="59"/>
      <c r="AB74" s="141"/>
      <c r="AC74" s="58"/>
      <c r="AD74" s="58"/>
      <c r="AE74" s="58"/>
      <c r="AF74" s="58"/>
      <c r="AG74" s="59"/>
      <c r="AH74" s="57"/>
      <c r="AI74" s="60"/>
      <c r="AJ74" s="55"/>
      <c r="AK74" s="57"/>
      <c r="AL74" s="55"/>
      <c r="AM74" s="57"/>
      <c r="AN74" s="57"/>
      <c r="AO74" s="53"/>
      <c r="AP74" s="52"/>
      <c r="AQ74" s="53"/>
      <c r="AR74" s="52"/>
      <c r="AS74" s="53"/>
      <c r="AT74" s="52"/>
      <c r="AU74" s="54"/>
      <c r="AV74" s="55"/>
      <c r="AW74" s="55"/>
      <c r="AX74" s="55"/>
      <c r="AY74" s="55"/>
      <c r="AZ74" s="56"/>
      <c r="BA74" s="56"/>
      <c r="BB74" s="140"/>
    </row>
    <row r="75" spans="1:54" ht="24" customHeight="1">
      <c r="A75" s="133" t="s">
        <v>428</v>
      </c>
      <c r="B75" s="61"/>
      <c r="C75" s="64">
        <f>IF(J75="",0,(VLOOKUP(F75,A!$B$3:$C$184,2,FALSE)&amp;""&amp;-J75&amp;""&amp;-L75))</f>
        <v>0</v>
      </c>
      <c r="D75" s="129"/>
      <c r="E75" s="62"/>
      <c r="F75" s="61"/>
      <c r="G75" s="64">
        <f>IFERROR(VLOOKUP(F75,A!$B$3:$C$184,2,0),0)</f>
        <v>0</v>
      </c>
      <c r="H75" s="138"/>
      <c r="I75" s="138"/>
      <c r="J75" s="137"/>
      <c r="K75" s="139"/>
      <c r="L75" s="65">
        <f t="shared" si="1"/>
        <v>0</v>
      </c>
      <c r="M75" s="142"/>
      <c r="N75" s="57"/>
      <c r="O75" s="57"/>
      <c r="P75" s="143"/>
      <c r="Q75" s="143"/>
      <c r="R75" s="58"/>
      <c r="S75" s="58"/>
      <c r="T75" s="58"/>
      <c r="U75" s="57"/>
      <c r="V75" s="60"/>
      <c r="W75" s="57"/>
      <c r="X75" s="59"/>
      <c r="Y75" s="59"/>
      <c r="Z75" s="59"/>
      <c r="AA75" s="59"/>
      <c r="AB75" s="141"/>
      <c r="AC75" s="58"/>
      <c r="AD75" s="58"/>
      <c r="AE75" s="58"/>
      <c r="AF75" s="58"/>
      <c r="AG75" s="59"/>
      <c r="AH75" s="57"/>
      <c r="AI75" s="60"/>
      <c r="AJ75" s="55"/>
      <c r="AK75" s="57"/>
      <c r="AL75" s="55"/>
      <c r="AM75" s="57"/>
      <c r="AN75" s="57"/>
      <c r="AO75" s="53"/>
      <c r="AP75" s="52"/>
      <c r="AQ75" s="53"/>
      <c r="AR75" s="52"/>
      <c r="AS75" s="53"/>
      <c r="AT75" s="52"/>
      <c r="AU75" s="54"/>
      <c r="AV75" s="55"/>
      <c r="AW75" s="55"/>
      <c r="AX75" s="55"/>
      <c r="AY75" s="55"/>
      <c r="AZ75" s="56"/>
      <c r="BA75" s="56"/>
      <c r="BB75" s="140"/>
    </row>
    <row r="76" spans="1:54" ht="24" customHeight="1">
      <c r="A76" s="133" t="s">
        <v>429</v>
      </c>
      <c r="B76" s="61"/>
      <c r="C76" s="64">
        <f>IF(J76="",0,(VLOOKUP(F76,A!$B$3:$C$184,2,FALSE)&amp;""&amp;-J76&amp;""&amp;-L76))</f>
        <v>0</v>
      </c>
      <c r="D76" s="129"/>
      <c r="E76" s="62"/>
      <c r="F76" s="61"/>
      <c r="G76" s="64">
        <f>IFERROR(VLOOKUP(F76,A!$B$3:$C$184,2,0),0)</f>
        <v>0</v>
      </c>
      <c r="H76" s="138"/>
      <c r="I76" s="138"/>
      <c r="J76" s="137"/>
      <c r="K76" s="139"/>
      <c r="L76" s="65">
        <f t="shared" si="1"/>
        <v>0</v>
      </c>
      <c r="M76" s="142"/>
      <c r="N76" s="57"/>
      <c r="O76" s="57"/>
      <c r="P76" s="143"/>
      <c r="Q76" s="143"/>
      <c r="R76" s="58"/>
      <c r="S76" s="58"/>
      <c r="T76" s="58"/>
      <c r="U76" s="57"/>
      <c r="V76" s="60"/>
      <c r="W76" s="57"/>
      <c r="X76" s="59"/>
      <c r="Y76" s="59"/>
      <c r="Z76" s="59"/>
      <c r="AA76" s="59"/>
      <c r="AB76" s="141"/>
      <c r="AC76" s="58"/>
      <c r="AD76" s="58"/>
      <c r="AE76" s="58"/>
      <c r="AF76" s="58"/>
      <c r="AG76" s="59"/>
      <c r="AH76" s="57"/>
      <c r="AI76" s="60"/>
      <c r="AJ76" s="55"/>
      <c r="AK76" s="57"/>
      <c r="AL76" s="55"/>
      <c r="AM76" s="57"/>
      <c r="AN76" s="57"/>
      <c r="AO76" s="53"/>
      <c r="AP76" s="52"/>
      <c r="AQ76" s="53"/>
      <c r="AR76" s="52"/>
      <c r="AS76" s="53"/>
      <c r="AT76" s="52"/>
      <c r="AU76" s="54"/>
      <c r="AV76" s="55"/>
      <c r="AW76" s="55"/>
      <c r="AX76" s="55"/>
      <c r="AY76" s="55"/>
      <c r="AZ76" s="56"/>
      <c r="BA76" s="56"/>
      <c r="BB76" s="140"/>
    </row>
    <row r="77" spans="1:54" ht="24" customHeight="1">
      <c r="A77" s="133" t="s">
        <v>430</v>
      </c>
      <c r="B77" s="61"/>
      <c r="C77" s="64">
        <f>IF(J77="",0,(VLOOKUP(F77,A!$B$3:$C$184,2,FALSE)&amp;""&amp;-J77&amp;""&amp;-L77))</f>
        <v>0</v>
      </c>
      <c r="D77" s="129"/>
      <c r="E77" s="62"/>
      <c r="F77" s="61"/>
      <c r="G77" s="64">
        <f>IFERROR(VLOOKUP(F77,A!$B$3:$C$184,2,0),0)</f>
        <v>0</v>
      </c>
      <c r="H77" s="138"/>
      <c r="I77" s="138"/>
      <c r="J77" s="137"/>
      <c r="K77" s="139"/>
      <c r="L77" s="65">
        <f t="shared" si="1"/>
        <v>0</v>
      </c>
      <c r="M77" s="142"/>
      <c r="N77" s="57"/>
      <c r="O77" s="57"/>
      <c r="P77" s="143"/>
      <c r="Q77" s="143"/>
      <c r="R77" s="58"/>
      <c r="S77" s="58"/>
      <c r="T77" s="58"/>
      <c r="U77" s="57"/>
      <c r="V77" s="60"/>
      <c r="W77" s="57"/>
      <c r="X77" s="59"/>
      <c r="Y77" s="59"/>
      <c r="Z77" s="59"/>
      <c r="AA77" s="59"/>
      <c r="AB77" s="141"/>
      <c r="AC77" s="58"/>
      <c r="AD77" s="58"/>
      <c r="AE77" s="58"/>
      <c r="AF77" s="58"/>
      <c r="AG77" s="59"/>
      <c r="AH77" s="57"/>
      <c r="AI77" s="60"/>
      <c r="AJ77" s="55"/>
      <c r="AK77" s="57"/>
      <c r="AL77" s="55"/>
      <c r="AM77" s="57"/>
      <c r="AN77" s="57"/>
      <c r="AO77" s="53"/>
      <c r="AP77" s="52"/>
      <c r="AQ77" s="53"/>
      <c r="AR77" s="52"/>
      <c r="AS77" s="53"/>
      <c r="AT77" s="52"/>
      <c r="AU77" s="54"/>
      <c r="AV77" s="55"/>
      <c r="AW77" s="55"/>
      <c r="AX77" s="55"/>
      <c r="AY77" s="55"/>
      <c r="AZ77" s="56"/>
      <c r="BA77" s="56"/>
      <c r="BB77" s="140"/>
    </row>
    <row r="78" spans="1:54" ht="24" customHeight="1">
      <c r="A78" s="133" t="s">
        <v>431</v>
      </c>
      <c r="B78" s="61"/>
      <c r="C78" s="64">
        <f>IF(J78="",0,(VLOOKUP(F78,A!$B$3:$C$184,2,FALSE)&amp;""&amp;-J78&amp;""&amp;-L78))</f>
        <v>0</v>
      </c>
      <c r="D78" s="129"/>
      <c r="E78" s="62"/>
      <c r="F78" s="61"/>
      <c r="G78" s="64">
        <f>IFERROR(VLOOKUP(F78,A!$B$3:$C$184,2,0),0)</f>
        <v>0</v>
      </c>
      <c r="H78" s="138"/>
      <c r="I78" s="138"/>
      <c r="J78" s="137"/>
      <c r="K78" s="139"/>
      <c r="L78" s="65">
        <f t="shared" si="1"/>
        <v>0</v>
      </c>
      <c r="M78" s="142"/>
      <c r="N78" s="57"/>
      <c r="O78" s="57"/>
      <c r="P78" s="143"/>
      <c r="Q78" s="143"/>
      <c r="R78" s="58"/>
      <c r="S78" s="58"/>
      <c r="T78" s="58"/>
      <c r="U78" s="57"/>
      <c r="V78" s="60"/>
      <c r="W78" s="57"/>
      <c r="X78" s="59"/>
      <c r="Y78" s="59"/>
      <c r="Z78" s="59"/>
      <c r="AA78" s="59"/>
      <c r="AB78" s="141"/>
      <c r="AC78" s="58"/>
      <c r="AD78" s="58"/>
      <c r="AE78" s="58"/>
      <c r="AF78" s="58"/>
      <c r="AG78" s="59"/>
      <c r="AH78" s="57"/>
      <c r="AI78" s="60"/>
      <c r="AJ78" s="55"/>
      <c r="AK78" s="57"/>
      <c r="AL78" s="55"/>
      <c r="AM78" s="57"/>
      <c r="AN78" s="57"/>
      <c r="AO78" s="53"/>
      <c r="AP78" s="52"/>
      <c r="AQ78" s="53"/>
      <c r="AR78" s="52"/>
      <c r="AS78" s="53"/>
      <c r="AT78" s="52"/>
      <c r="AU78" s="54"/>
      <c r="AV78" s="55"/>
      <c r="AW78" s="55"/>
      <c r="AX78" s="55"/>
      <c r="AY78" s="55"/>
      <c r="AZ78" s="56"/>
      <c r="BA78" s="56"/>
      <c r="BB78" s="140"/>
    </row>
    <row r="79" spans="1:54" ht="24" customHeight="1">
      <c r="A79" s="133" t="s">
        <v>432</v>
      </c>
      <c r="B79" s="61"/>
      <c r="C79" s="64">
        <f>IF(J79="",0,(VLOOKUP(F79,A!$B$3:$C$184,2,FALSE)&amp;""&amp;-J79&amp;""&amp;-L79))</f>
        <v>0</v>
      </c>
      <c r="D79" s="129"/>
      <c r="E79" s="62"/>
      <c r="F79" s="61"/>
      <c r="G79" s="64">
        <f>IFERROR(VLOOKUP(F79,A!$B$3:$C$184,2,0),0)</f>
        <v>0</v>
      </c>
      <c r="H79" s="138"/>
      <c r="I79" s="138"/>
      <c r="J79" s="137"/>
      <c r="K79" s="139"/>
      <c r="L79" s="65">
        <f t="shared" si="1"/>
        <v>0</v>
      </c>
      <c r="M79" s="142"/>
      <c r="N79" s="57"/>
      <c r="O79" s="57"/>
      <c r="P79" s="143"/>
      <c r="Q79" s="143"/>
      <c r="R79" s="58"/>
      <c r="S79" s="58"/>
      <c r="T79" s="58"/>
      <c r="U79" s="57"/>
      <c r="V79" s="60"/>
      <c r="W79" s="57"/>
      <c r="X79" s="59"/>
      <c r="Y79" s="59"/>
      <c r="Z79" s="59"/>
      <c r="AA79" s="59"/>
      <c r="AB79" s="141"/>
      <c r="AC79" s="58"/>
      <c r="AD79" s="58"/>
      <c r="AE79" s="58"/>
      <c r="AF79" s="58"/>
      <c r="AG79" s="59"/>
      <c r="AH79" s="57"/>
      <c r="AI79" s="60"/>
      <c r="AJ79" s="55"/>
      <c r="AK79" s="57"/>
      <c r="AL79" s="55"/>
      <c r="AM79" s="57"/>
      <c r="AN79" s="57"/>
      <c r="AO79" s="53"/>
      <c r="AP79" s="52"/>
      <c r="AQ79" s="53"/>
      <c r="AR79" s="52"/>
      <c r="AS79" s="53"/>
      <c r="AT79" s="52"/>
      <c r="AU79" s="54"/>
      <c r="AV79" s="55"/>
      <c r="AW79" s="55"/>
      <c r="AX79" s="55"/>
      <c r="AY79" s="55"/>
      <c r="AZ79" s="56"/>
      <c r="BA79" s="56"/>
      <c r="BB79" s="140"/>
    </row>
    <row r="80" spans="1:54" ht="24" customHeight="1">
      <c r="A80" s="133" t="s">
        <v>433</v>
      </c>
      <c r="B80" s="61"/>
      <c r="C80" s="64">
        <f>IF(J80="",0,(VLOOKUP(F80,A!$B$3:$C$184,2,FALSE)&amp;""&amp;-J80&amp;""&amp;-L80))</f>
        <v>0</v>
      </c>
      <c r="D80" s="129"/>
      <c r="E80" s="62"/>
      <c r="F80" s="61"/>
      <c r="G80" s="64">
        <f>IFERROR(VLOOKUP(F80,A!$B$3:$C$184,2,0),0)</f>
        <v>0</v>
      </c>
      <c r="H80" s="138"/>
      <c r="I80" s="138"/>
      <c r="J80" s="137"/>
      <c r="K80" s="139"/>
      <c r="L80" s="65">
        <f t="shared" si="1"/>
        <v>0</v>
      </c>
      <c r="M80" s="142"/>
      <c r="N80" s="57"/>
      <c r="O80" s="57"/>
      <c r="P80" s="143"/>
      <c r="Q80" s="143"/>
      <c r="R80" s="58"/>
      <c r="S80" s="58"/>
      <c r="T80" s="58"/>
      <c r="U80" s="57"/>
      <c r="V80" s="60"/>
      <c r="W80" s="57"/>
      <c r="X80" s="59"/>
      <c r="Y80" s="59"/>
      <c r="Z80" s="59"/>
      <c r="AA80" s="59"/>
      <c r="AB80" s="141"/>
      <c r="AC80" s="58"/>
      <c r="AD80" s="58"/>
      <c r="AE80" s="58"/>
      <c r="AF80" s="58"/>
      <c r="AG80" s="59"/>
      <c r="AH80" s="57"/>
      <c r="AI80" s="60"/>
      <c r="AJ80" s="55"/>
      <c r="AK80" s="57"/>
      <c r="AL80" s="55"/>
      <c r="AM80" s="57"/>
      <c r="AN80" s="57"/>
      <c r="AO80" s="53"/>
      <c r="AP80" s="52"/>
      <c r="AQ80" s="53"/>
      <c r="AR80" s="52"/>
      <c r="AS80" s="53"/>
      <c r="AT80" s="52"/>
      <c r="AU80" s="54"/>
      <c r="AV80" s="55"/>
      <c r="AW80" s="55"/>
      <c r="AX80" s="55"/>
      <c r="AY80" s="55"/>
      <c r="AZ80" s="56"/>
      <c r="BA80" s="56"/>
      <c r="BB80" s="140"/>
    </row>
    <row r="81" spans="1:54" ht="24" customHeight="1">
      <c r="A81" s="133" t="s">
        <v>434</v>
      </c>
      <c r="B81" s="61"/>
      <c r="C81" s="64">
        <f>IF(J81="",0,(VLOOKUP(F81,A!$B$3:$C$184,2,FALSE)&amp;""&amp;-J81&amp;""&amp;-L81))</f>
        <v>0</v>
      </c>
      <c r="D81" s="129"/>
      <c r="E81" s="62"/>
      <c r="F81" s="61"/>
      <c r="G81" s="64">
        <f>IFERROR(VLOOKUP(F81,A!$B$3:$C$184,2,0),0)</f>
        <v>0</v>
      </c>
      <c r="H81" s="138"/>
      <c r="I81" s="138"/>
      <c r="J81" s="137"/>
      <c r="K81" s="139"/>
      <c r="L81" s="65">
        <f t="shared" si="1"/>
        <v>0</v>
      </c>
      <c r="M81" s="142"/>
      <c r="N81" s="57"/>
      <c r="O81" s="57"/>
      <c r="P81" s="143"/>
      <c r="Q81" s="143"/>
      <c r="R81" s="58"/>
      <c r="S81" s="58"/>
      <c r="T81" s="58"/>
      <c r="U81" s="57"/>
      <c r="V81" s="60"/>
      <c r="W81" s="57"/>
      <c r="X81" s="59"/>
      <c r="Y81" s="59"/>
      <c r="Z81" s="59"/>
      <c r="AA81" s="59"/>
      <c r="AB81" s="141"/>
      <c r="AC81" s="58"/>
      <c r="AD81" s="58"/>
      <c r="AE81" s="58"/>
      <c r="AF81" s="58"/>
      <c r="AG81" s="59"/>
      <c r="AH81" s="57"/>
      <c r="AI81" s="60"/>
      <c r="AJ81" s="55"/>
      <c r="AK81" s="57"/>
      <c r="AL81" s="55"/>
      <c r="AM81" s="57"/>
      <c r="AN81" s="57"/>
      <c r="AO81" s="53"/>
      <c r="AP81" s="52"/>
      <c r="AQ81" s="53"/>
      <c r="AR81" s="52"/>
      <c r="AS81" s="53"/>
      <c r="AT81" s="52"/>
      <c r="AU81" s="54"/>
      <c r="AV81" s="55"/>
      <c r="AW81" s="55"/>
      <c r="AX81" s="55"/>
      <c r="AY81" s="55"/>
      <c r="AZ81" s="56"/>
      <c r="BA81" s="56"/>
      <c r="BB81" s="140"/>
    </row>
    <row r="82" spans="1:54" ht="24" customHeight="1">
      <c r="A82" s="133" t="s">
        <v>435</v>
      </c>
      <c r="B82" s="61"/>
      <c r="C82" s="64">
        <f>IF(J82="",0,(VLOOKUP(F82,A!$B$3:$C$184,2,FALSE)&amp;""&amp;-J82&amp;""&amp;-L82))</f>
        <v>0</v>
      </c>
      <c r="D82" s="129"/>
      <c r="E82" s="62"/>
      <c r="F82" s="61"/>
      <c r="G82" s="64">
        <f>IFERROR(VLOOKUP(F82,A!$B$3:$C$184,2,0),0)</f>
        <v>0</v>
      </c>
      <c r="H82" s="138"/>
      <c r="I82" s="138"/>
      <c r="J82" s="137"/>
      <c r="K82" s="139"/>
      <c r="L82" s="65">
        <f t="shared" si="1"/>
        <v>0</v>
      </c>
      <c r="M82" s="142"/>
      <c r="N82" s="57"/>
      <c r="O82" s="57"/>
      <c r="P82" s="143"/>
      <c r="Q82" s="143"/>
      <c r="R82" s="58"/>
      <c r="S82" s="58"/>
      <c r="T82" s="58"/>
      <c r="U82" s="57"/>
      <c r="V82" s="60"/>
      <c r="W82" s="57"/>
      <c r="X82" s="59"/>
      <c r="Y82" s="59"/>
      <c r="Z82" s="59"/>
      <c r="AA82" s="59"/>
      <c r="AB82" s="141"/>
      <c r="AC82" s="58"/>
      <c r="AD82" s="58"/>
      <c r="AE82" s="58"/>
      <c r="AF82" s="58"/>
      <c r="AG82" s="59"/>
      <c r="AH82" s="57"/>
      <c r="AI82" s="60"/>
      <c r="AJ82" s="55"/>
      <c r="AK82" s="57"/>
      <c r="AL82" s="55"/>
      <c r="AM82" s="57"/>
      <c r="AN82" s="57"/>
      <c r="AO82" s="53"/>
      <c r="AP82" s="52"/>
      <c r="AQ82" s="53"/>
      <c r="AR82" s="52"/>
      <c r="AS82" s="53"/>
      <c r="AT82" s="52"/>
      <c r="AU82" s="54"/>
      <c r="AV82" s="55"/>
      <c r="AW82" s="55"/>
      <c r="AX82" s="55"/>
      <c r="AY82" s="55"/>
      <c r="AZ82" s="56"/>
      <c r="BA82" s="56"/>
      <c r="BB82" s="140"/>
    </row>
    <row r="83" spans="1:54" ht="24" customHeight="1">
      <c r="A83" s="133" t="s">
        <v>436</v>
      </c>
      <c r="B83" s="61"/>
      <c r="C83" s="64">
        <f>IF(J83="",0,(VLOOKUP(F83,A!$B$3:$C$184,2,FALSE)&amp;""&amp;-J83&amp;""&amp;-L83))</f>
        <v>0</v>
      </c>
      <c r="D83" s="129"/>
      <c r="E83" s="62"/>
      <c r="F83" s="61"/>
      <c r="G83" s="64">
        <f>IFERROR(VLOOKUP(F83,A!$B$3:$C$184,2,0),0)</f>
        <v>0</v>
      </c>
      <c r="H83" s="138"/>
      <c r="I83" s="138"/>
      <c r="J83" s="137"/>
      <c r="K83" s="139"/>
      <c r="L83" s="65">
        <f t="shared" si="1"/>
        <v>0</v>
      </c>
      <c r="M83" s="142"/>
      <c r="N83" s="57"/>
      <c r="O83" s="57"/>
      <c r="P83" s="143"/>
      <c r="Q83" s="143"/>
      <c r="R83" s="58"/>
      <c r="S83" s="58"/>
      <c r="T83" s="58"/>
      <c r="U83" s="57"/>
      <c r="V83" s="60"/>
      <c r="W83" s="57"/>
      <c r="X83" s="59"/>
      <c r="Y83" s="59"/>
      <c r="Z83" s="59"/>
      <c r="AA83" s="59"/>
      <c r="AB83" s="141"/>
      <c r="AC83" s="58"/>
      <c r="AD83" s="58"/>
      <c r="AE83" s="58"/>
      <c r="AF83" s="58"/>
      <c r="AG83" s="59"/>
      <c r="AH83" s="57"/>
      <c r="AI83" s="60"/>
      <c r="AJ83" s="55"/>
      <c r="AK83" s="57"/>
      <c r="AL83" s="55"/>
      <c r="AM83" s="57"/>
      <c r="AN83" s="57"/>
      <c r="AO83" s="53"/>
      <c r="AP83" s="52"/>
      <c r="AQ83" s="53"/>
      <c r="AR83" s="52"/>
      <c r="AS83" s="53"/>
      <c r="AT83" s="52"/>
      <c r="AU83" s="54"/>
      <c r="AV83" s="55"/>
      <c r="AW83" s="55"/>
      <c r="AX83" s="55"/>
      <c r="AY83" s="55"/>
      <c r="AZ83" s="56"/>
      <c r="BA83" s="56"/>
      <c r="BB83" s="140"/>
    </row>
    <row r="84" spans="1:54" ht="24" customHeight="1">
      <c r="A84" s="133" t="s">
        <v>437</v>
      </c>
      <c r="B84" s="61"/>
      <c r="C84" s="64">
        <f>IF(J84="",0,(VLOOKUP(F84,A!$B$3:$C$184,2,FALSE)&amp;""&amp;-J84&amp;""&amp;-L84))</f>
        <v>0</v>
      </c>
      <c r="D84" s="129"/>
      <c r="E84" s="62"/>
      <c r="F84" s="61"/>
      <c r="G84" s="64">
        <f>IFERROR(VLOOKUP(F84,A!$B$3:$C$184,2,0),0)</f>
        <v>0</v>
      </c>
      <c r="H84" s="138"/>
      <c r="I84" s="138"/>
      <c r="J84" s="137"/>
      <c r="K84" s="139"/>
      <c r="L84" s="65">
        <f t="shared" si="1"/>
        <v>0</v>
      </c>
      <c r="M84" s="142"/>
      <c r="N84" s="57"/>
      <c r="O84" s="57"/>
      <c r="P84" s="143"/>
      <c r="Q84" s="143"/>
      <c r="R84" s="58"/>
      <c r="S84" s="58"/>
      <c r="T84" s="58"/>
      <c r="U84" s="57"/>
      <c r="V84" s="60"/>
      <c r="W84" s="57"/>
      <c r="X84" s="59"/>
      <c r="Y84" s="59"/>
      <c r="Z84" s="59"/>
      <c r="AA84" s="59"/>
      <c r="AB84" s="141"/>
      <c r="AC84" s="58"/>
      <c r="AD84" s="58"/>
      <c r="AE84" s="58"/>
      <c r="AF84" s="58"/>
      <c r="AG84" s="59"/>
      <c r="AH84" s="57"/>
      <c r="AI84" s="60"/>
      <c r="AJ84" s="55"/>
      <c r="AK84" s="57"/>
      <c r="AL84" s="55"/>
      <c r="AM84" s="57"/>
      <c r="AN84" s="57"/>
      <c r="AO84" s="53"/>
      <c r="AP84" s="52"/>
      <c r="AQ84" s="53"/>
      <c r="AR84" s="52"/>
      <c r="AS84" s="53"/>
      <c r="AT84" s="52"/>
      <c r="AU84" s="54"/>
      <c r="AV84" s="55"/>
      <c r="AW84" s="55"/>
      <c r="AX84" s="55"/>
      <c r="AY84" s="55"/>
      <c r="AZ84" s="56"/>
      <c r="BA84" s="56"/>
      <c r="BB84" s="140"/>
    </row>
    <row r="85" spans="1:54" ht="24" customHeight="1">
      <c r="A85" s="133" t="s">
        <v>438</v>
      </c>
      <c r="B85" s="61"/>
      <c r="C85" s="64">
        <f>IF(J85="",0,(VLOOKUP(F85,A!$B$3:$C$184,2,FALSE)&amp;""&amp;-J85&amp;""&amp;-L85))</f>
        <v>0</v>
      </c>
      <c r="D85" s="129"/>
      <c r="E85" s="62"/>
      <c r="F85" s="61"/>
      <c r="G85" s="64">
        <f>IFERROR(VLOOKUP(F85,A!$B$3:$C$184,2,0),0)</f>
        <v>0</v>
      </c>
      <c r="H85" s="138"/>
      <c r="I85" s="138"/>
      <c r="J85" s="137"/>
      <c r="K85" s="139"/>
      <c r="L85" s="65">
        <f t="shared" si="1"/>
        <v>0</v>
      </c>
      <c r="M85" s="142"/>
      <c r="N85" s="57"/>
      <c r="O85" s="57"/>
      <c r="P85" s="143"/>
      <c r="Q85" s="143"/>
      <c r="R85" s="58"/>
      <c r="S85" s="58"/>
      <c r="T85" s="58"/>
      <c r="U85" s="57"/>
      <c r="V85" s="60"/>
      <c r="W85" s="57"/>
      <c r="X85" s="59"/>
      <c r="Y85" s="59"/>
      <c r="Z85" s="59"/>
      <c r="AA85" s="59"/>
      <c r="AB85" s="141"/>
      <c r="AC85" s="58"/>
      <c r="AD85" s="58"/>
      <c r="AE85" s="58"/>
      <c r="AF85" s="58"/>
      <c r="AG85" s="59"/>
      <c r="AH85" s="57"/>
      <c r="AI85" s="60"/>
      <c r="AJ85" s="55"/>
      <c r="AK85" s="57"/>
      <c r="AL85" s="55"/>
      <c r="AM85" s="57"/>
      <c r="AN85" s="57"/>
      <c r="AO85" s="53"/>
      <c r="AP85" s="52"/>
      <c r="AQ85" s="53"/>
      <c r="AR85" s="52"/>
      <c r="AS85" s="53"/>
      <c r="AT85" s="52"/>
      <c r="AU85" s="54"/>
      <c r="AV85" s="55"/>
      <c r="AW85" s="55"/>
      <c r="AX85" s="55"/>
      <c r="AY85" s="55"/>
      <c r="AZ85" s="56"/>
      <c r="BA85" s="56"/>
      <c r="BB85" s="140"/>
    </row>
    <row r="86" spans="1:54" ht="24" customHeight="1">
      <c r="A86" s="133" t="s">
        <v>439</v>
      </c>
      <c r="B86" s="61"/>
      <c r="C86" s="64">
        <f>IF(J86="",0,(VLOOKUP(F86,A!$B$3:$C$184,2,FALSE)&amp;""&amp;-J86&amp;""&amp;-L86))</f>
        <v>0</v>
      </c>
      <c r="D86" s="129"/>
      <c r="E86" s="62"/>
      <c r="F86" s="61"/>
      <c r="G86" s="64">
        <f>IFERROR(VLOOKUP(F86,A!$B$3:$C$184,2,0),0)</f>
        <v>0</v>
      </c>
      <c r="H86" s="138"/>
      <c r="I86" s="138"/>
      <c r="J86" s="137"/>
      <c r="K86" s="139"/>
      <c r="L86" s="65">
        <f t="shared" si="1"/>
        <v>0</v>
      </c>
      <c r="M86" s="142"/>
      <c r="N86" s="57"/>
      <c r="O86" s="57"/>
      <c r="P86" s="143"/>
      <c r="Q86" s="143"/>
      <c r="R86" s="58"/>
      <c r="S86" s="58"/>
      <c r="T86" s="58"/>
      <c r="U86" s="57"/>
      <c r="V86" s="60"/>
      <c r="W86" s="57"/>
      <c r="X86" s="59"/>
      <c r="Y86" s="59"/>
      <c r="Z86" s="59"/>
      <c r="AA86" s="59"/>
      <c r="AB86" s="141"/>
      <c r="AC86" s="58"/>
      <c r="AD86" s="58"/>
      <c r="AE86" s="58"/>
      <c r="AF86" s="58"/>
      <c r="AG86" s="59"/>
      <c r="AH86" s="57"/>
      <c r="AI86" s="60"/>
      <c r="AJ86" s="55"/>
      <c r="AK86" s="57"/>
      <c r="AL86" s="55"/>
      <c r="AM86" s="57"/>
      <c r="AN86" s="57"/>
      <c r="AO86" s="53"/>
      <c r="AP86" s="52"/>
      <c r="AQ86" s="53"/>
      <c r="AR86" s="52"/>
      <c r="AS86" s="53"/>
      <c r="AT86" s="52"/>
      <c r="AU86" s="54"/>
      <c r="AV86" s="55"/>
      <c r="AW86" s="55"/>
      <c r="AX86" s="55"/>
      <c r="AY86" s="55"/>
      <c r="AZ86" s="56"/>
      <c r="BA86" s="56"/>
      <c r="BB86" s="140"/>
    </row>
    <row r="87" spans="1:54" ht="24" customHeight="1">
      <c r="A87" s="133" t="s">
        <v>440</v>
      </c>
      <c r="B87" s="61"/>
      <c r="C87" s="64">
        <f>IF(J87="",0,(VLOOKUP(F87,A!$B$3:$C$184,2,FALSE)&amp;""&amp;-J87&amp;""&amp;-L87))</f>
        <v>0</v>
      </c>
      <c r="D87" s="129"/>
      <c r="E87" s="62"/>
      <c r="F87" s="61"/>
      <c r="G87" s="64">
        <f>IFERROR(VLOOKUP(F87,A!$B$3:$C$184,2,0),0)</f>
        <v>0</v>
      </c>
      <c r="H87" s="138"/>
      <c r="I87" s="138"/>
      <c r="J87" s="137"/>
      <c r="K87" s="139"/>
      <c r="L87" s="65">
        <f t="shared" si="1"/>
        <v>0</v>
      </c>
      <c r="M87" s="142"/>
      <c r="N87" s="57"/>
      <c r="O87" s="57"/>
      <c r="P87" s="143"/>
      <c r="Q87" s="143"/>
      <c r="R87" s="58"/>
      <c r="S87" s="58"/>
      <c r="T87" s="58"/>
      <c r="U87" s="57"/>
      <c r="V87" s="60"/>
      <c r="W87" s="57"/>
      <c r="X87" s="59"/>
      <c r="Y87" s="59"/>
      <c r="Z87" s="59"/>
      <c r="AA87" s="59"/>
      <c r="AB87" s="141"/>
      <c r="AC87" s="58"/>
      <c r="AD87" s="58"/>
      <c r="AE87" s="58"/>
      <c r="AF87" s="58"/>
      <c r="AG87" s="59"/>
      <c r="AH87" s="57"/>
      <c r="AI87" s="60"/>
      <c r="AJ87" s="55"/>
      <c r="AK87" s="57"/>
      <c r="AL87" s="55"/>
      <c r="AM87" s="57"/>
      <c r="AN87" s="57"/>
      <c r="AO87" s="53"/>
      <c r="AP87" s="52"/>
      <c r="AQ87" s="53"/>
      <c r="AR87" s="52"/>
      <c r="AS87" s="53"/>
      <c r="AT87" s="52"/>
      <c r="AU87" s="54"/>
      <c r="AV87" s="55"/>
      <c r="AW87" s="55"/>
      <c r="AX87" s="55"/>
      <c r="AY87" s="55"/>
      <c r="AZ87" s="56"/>
      <c r="BA87" s="56"/>
      <c r="BB87" s="140"/>
    </row>
    <row r="88" spans="1:54" ht="24" customHeight="1">
      <c r="A88" s="133" t="s">
        <v>441</v>
      </c>
      <c r="B88" s="61"/>
      <c r="C88" s="64">
        <f>IF(J88="",0,(VLOOKUP(F88,A!$B$3:$C$184,2,FALSE)&amp;""&amp;-J88&amp;""&amp;-L88))</f>
        <v>0</v>
      </c>
      <c r="D88" s="129"/>
      <c r="E88" s="62"/>
      <c r="F88" s="61"/>
      <c r="G88" s="64">
        <f>IFERROR(VLOOKUP(F88,A!$B$3:$C$184,2,0),0)</f>
        <v>0</v>
      </c>
      <c r="H88" s="138"/>
      <c r="I88" s="138"/>
      <c r="J88" s="137"/>
      <c r="K88" s="139"/>
      <c r="L88" s="65">
        <f t="shared" si="1"/>
        <v>0</v>
      </c>
      <c r="M88" s="142"/>
      <c r="N88" s="57"/>
      <c r="O88" s="57"/>
      <c r="P88" s="143"/>
      <c r="Q88" s="143"/>
      <c r="R88" s="58"/>
      <c r="S88" s="58"/>
      <c r="T88" s="58"/>
      <c r="U88" s="57"/>
      <c r="V88" s="60"/>
      <c r="W88" s="57"/>
      <c r="X88" s="59"/>
      <c r="Y88" s="59"/>
      <c r="Z88" s="59"/>
      <c r="AA88" s="59"/>
      <c r="AB88" s="141"/>
      <c r="AC88" s="58"/>
      <c r="AD88" s="58"/>
      <c r="AE88" s="58"/>
      <c r="AF88" s="58"/>
      <c r="AG88" s="59"/>
      <c r="AH88" s="57"/>
      <c r="AI88" s="60"/>
      <c r="AJ88" s="55"/>
      <c r="AK88" s="57"/>
      <c r="AL88" s="55"/>
      <c r="AM88" s="57"/>
      <c r="AN88" s="57"/>
      <c r="AO88" s="53"/>
      <c r="AP88" s="52"/>
      <c r="AQ88" s="53"/>
      <c r="AR88" s="52"/>
      <c r="AS88" s="53"/>
      <c r="AT88" s="52"/>
      <c r="AU88" s="54"/>
      <c r="AV88" s="55"/>
      <c r="AW88" s="55"/>
      <c r="AX88" s="55"/>
      <c r="AY88" s="55"/>
      <c r="AZ88" s="56"/>
      <c r="BA88" s="56"/>
      <c r="BB88" s="140"/>
    </row>
    <row r="89" spans="1:54" ht="24" customHeight="1">
      <c r="A89" s="133" t="s">
        <v>442</v>
      </c>
      <c r="B89" s="61"/>
      <c r="C89" s="64">
        <f>IF(J89="",0,(VLOOKUP(F89,A!$B$3:$C$184,2,FALSE)&amp;""&amp;-J89&amp;""&amp;-L89))</f>
        <v>0</v>
      </c>
      <c r="D89" s="129"/>
      <c r="E89" s="62"/>
      <c r="F89" s="61"/>
      <c r="G89" s="64">
        <f>IFERROR(VLOOKUP(F89,A!$B$3:$C$184,2,0),0)</f>
        <v>0</v>
      </c>
      <c r="H89" s="138"/>
      <c r="I89" s="138"/>
      <c r="J89" s="137"/>
      <c r="K89" s="139"/>
      <c r="L89" s="65">
        <f t="shared" si="1"/>
        <v>0</v>
      </c>
      <c r="M89" s="142"/>
      <c r="N89" s="57"/>
      <c r="O89" s="57"/>
      <c r="P89" s="143"/>
      <c r="Q89" s="143"/>
      <c r="R89" s="58"/>
      <c r="S89" s="58"/>
      <c r="T89" s="58"/>
      <c r="U89" s="57"/>
      <c r="V89" s="60"/>
      <c r="W89" s="57"/>
      <c r="X89" s="59"/>
      <c r="Y89" s="59"/>
      <c r="Z89" s="59"/>
      <c r="AA89" s="59"/>
      <c r="AB89" s="141"/>
      <c r="AC89" s="58"/>
      <c r="AD89" s="58"/>
      <c r="AE89" s="58"/>
      <c r="AF89" s="58"/>
      <c r="AG89" s="59"/>
      <c r="AH89" s="57"/>
      <c r="AI89" s="60"/>
      <c r="AJ89" s="55"/>
      <c r="AK89" s="57"/>
      <c r="AL89" s="55"/>
      <c r="AM89" s="57"/>
      <c r="AN89" s="57"/>
      <c r="AO89" s="53"/>
      <c r="AP89" s="52"/>
      <c r="AQ89" s="53"/>
      <c r="AR89" s="52"/>
      <c r="AS89" s="53"/>
      <c r="AT89" s="52"/>
      <c r="AU89" s="54"/>
      <c r="AV89" s="55"/>
      <c r="AW89" s="55"/>
      <c r="AX89" s="55"/>
      <c r="AY89" s="55"/>
      <c r="AZ89" s="56"/>
      <c r="BA89" s="56"/>
      <c r="BB89" s="140"/>
    </row>
    <row r="90" spans="1:54" ht="24" customHeight="1">
      <c r="A90" s="133" t="s">
        <v>443</v>
      </c>
      <c r="B90" s="61"/>
      <c r="C90" s="64">
        <f>IF(J90="",0,(VLOOKUP(F90,A!$B$3:$C$184,2,FALSE)&amp;""&amp;-J90&amp;""&amp;-L90))</f>
        <v>0</v>
      </c>
      <c r="D90" s="129"/>
      <c r="E90" s="62"/>
      <c r="F90" s="61"/>
      <c r="G90" s="64">
        <f>IFERROR(VLOOKUP(F90,A!$B$3:$C$184,2,0),0)</f>
        <v>0</v>
      </c>
      <c r="H90" s="138"/>
      <c r="I90" s="138"/>
      <c r="J90" s="137"/>
      <c r="K90" s="139"/>
      <c r="L90" s="65">
        <f t="shared" si="1"/>
        <v>0</v>
      </c>
      <c r="M90" s="142"/>
      <c r="N90" s="57"/>
      <c r="O90" s="57"/>
      <c r="P90" s="143"/>
      <c r="Q90" s="143"/>
      <c r="R90" s="58"/>
      <c r="S90" s="58"/>
      <c r="T90" s="58"/>
      <c r="U90" s="57"/>
      <c r="V90" s="60"/>
      <c r="W90" s="57"/>
      <c r="X90" s="59"/>
      <c r="Y90" s="59"/>
      <c r="Z90" s="59"/>
      <c r="AA90" s="59"/>
      <c r="AB90" s="141"/>
      <c r="AC90" s="58"/>
      <c r="AD90" s="58"/>
      <c r="AE90" s="58"/>
      <c r="AF90" s="58"/>
      <c r="AG90" s="59"/>
      <c r="AH90" s="57"/>
      <c r="AI90" s="60"/>
      <c r="AJ90" s="55"/>
      <c r="AK90" s="57"/>
      <c r="AL90" s="55"/>
      <c r="AM90" s="57"/>
      <c r="AN90" s="57"/>
      <c r="AO90" s="53"/>
      <c r="AP90" s="52"/>
      <c r="AQ90" s="53"/>
      <c r="AR90" s="52"/>
      <c r="AS90" s="53"/>
      <c r="AT90" s="52"/>
      <c r="AU90" s="54"/>
      <c r="AV90" s="55"/>
      <c r="AW90" s="55"/>
      <c r="AX90" s="55"/>
      <c r="AY90" s="55"/>
      <c r="AZ90" s="56"/>
      <c r="BA90" s="56"/>
      <c r="BB90" s="140"/>
    </row>
    <row r="91" spans="1:54" ht="24" customHeight="1">
      <c r="A91" s="133" t="s">
        <v>444</v>
      </c>
      <c r="B91" s="61"/>
      <c r="C91" s="64">
        <f>IF(J91="",0,(VLOOKUP(F91,A!$B$3:$C$184,2,FALSE)&amp;""&amp;-J91&amp;""&amp;-L91))</f>
        <v>0</v>
      </c>
      <c r="D91" s="129"/>
      <c r="E91" s="62"/>
      <c r="F91" s="61"/>
      <c r="G91" s="64">
        <f>IFERROR(VLOOKUP(F91,A!$B$3:$C$184,2,0),0)</f>
        <v>0</v>
      </c>
      <c r="H91" s="138"/>
      <c r="I91" s="138"/>
      <c r="J91" s="137"/>
      <c r="K91" s="139"/>
      <c r="L91" s="65">
        <f t="shared" si="1"/>
        <v>0</v>
      </c>
      <c r="M91" s="142"/>
      <c r="N91" s="57"/>
      <c r="O91" s="57"/>
      <c r="P91" s="143"/>
      <c r="Q91" s="143"/>
      <c r="R91" s="58"/>
      <c r="S91" s="58"/>
      <c r="T91" s="58"/>
      <c r="U91" s="57"/>
      <c r="V91" s="60"/>
      <c r="W91" s="57"/>
      <c r="X91" s="59"/>
      <c r="Y91" s="59"/>
      <c r="Z91" s="59"/>
      <c r="AA91" s="59"/>
      <c r="AB91" s="141"/>
      <c r="AC91" s="58"/>
      <c r="AD91" s="58"/>
      <c r="AE91" s="58"/>
      <c r="AF91" s="58"/>
      <c r="AG91" s="59"/>
      <c r="AH91" s="57"/>
      <c r="AI91" s="60"/>
      <c r="AJ91" s="55"/>
      <c r="AK91" s="57"/>
      <c r="AL91" s="55"/>
      <c r="AM91" s="57"/>
      <c r="AN91" s="57"/>
      <c r="AO91" s="53"/>
      <c r="AP91" s="52"/>
      <c r="AQ91" s="53"/>
      <c r="AR91" s="52"/>
      <c r="AS91" s="53"/>
      <c r="AT91" s="52"/>
      <c r="AU91" s="54"/>
      <c r="AV91" s="55"/>
      <c r="AW91" s="55"/>
      <c r="AX91" s="55"/>
      <c r="AY91" s="55"/>
      <c r="AZ91" s="56"/>
      <c r="BA91" s="56"/>
      <c r="BB91" s="140"/>
    </row>
    <row r="92" spans="1:54" ht="24" customHeight="1">
      <c r="A92" s="133" t="s">
        <v>445</v>
      </c>
      <c r="B92" s="61"/>
      <c r="C92" s="64">
        <f>IF(J92="",0,(VLOOKUP(F92,A!$B$3:$C$184,2,FALSE)&amp;""&amp;-J92&amp;""&amp;-L92))</f>
        <v>0</v>
      </c>
      <c r="D92" s="129"/>
      <c r="E92" s="62"/>
      <c r="F92" s="61"/>
      <c r="G92" s="64">
        <f>IFERROR(VLOOKUP(F92,A!$B$3:$C$184,2,0),0)</f>
        <v>0</v>
      </c>
      <c r="H92" s="138"/>
      <c r="I92" s="138"/>
      <c r="J92" s="137"/>
      <c r="K92" s="139"/>
      <c r="L92" s="65">
        <f t="shared" si="1"/>
        <v>0</v>
      </c>
      <c r="M92" s="142"/>
      <c r="N92" s="57"/>
      <c r="O92" s="57"/>
      <c r="P92" s="143"/>
      <c r="Q92" s="143"/>
      <c r="R92" s="58"/>
      <c r="S92" s="58"/>
      <c r="T92" s="58"/>
      <c r="U92" s="57"/>
      <c r="V92" s="60"/>
      <c r="W92" s="57"/>
      <c r="X92" s="59"/>
      <c r="Y92" s="59"/>
      <c r="Z92" s="59"/>
      <c r="AA92" s="59"/>
      <c r="AB92" s="141"/>
      <c r="AC92" s="58"/>
      <c r="AD92" s="58"/>
      <c r="AE92" s="58"/>
      <c r="AF92" s="58"/>
      <c r="AG92" s="59"/>
      <c r="AH92" s="57"/>
      <c r="AI92" s="60"/>
      <c r="AJ92" s="55"/>
      <c r="AK92" s="57"/>
      <c r="AL92" s="55"/>
      <c r="AM92" s="57"/>
      <c r="AN92" s="57"/>
      <c r="AO92" s="53"/>
      <c r="AP92" s="52"/>
      <c r="AQ92" s="53"/>
      <c r="AR92" s="52"/>
      <c r="AS92" s="53"/>
      <c r="AT92" s="52"/>
      <c r="AU92" s="54"/>
      <c r="AV92" s="55"/>
      <c r="AW92" s="55"/>
      <c r="AX92" s="55"/>
      <c r="AY92" s="55"/>
      <c r="AZ92" s="56"/>
      <c r="BA92" s="56"/>
      <c r="BB92" s="140"/>
    </row>
    <row r="93" spans="1:54" ht="24" customHeight="1">
      <c r="A93" s="133" t="s">
        <v>446</v>
      </c>
      <c r="B93" s="61"/>
      <c r="C93" s="64">
        <f>IF(J93="",0,(VLOOKUP(F93,A!$B$3:$C$184,2,FALSE)&amp;""&amp;-J93&amp;""&amp;-L93))</f>
        <v>0</v>
      </c>
      <c r="D93" s="129"/>
      <c r="E93" s="62"/>
      <c r="F93" s="61"/>
      <c r="G93" s="64">
        <f>IFERROR(VLOOKUP(F93,A!$B$3:$C$184,2,0),0)</f>
        <v>0</v>
      </c>
      <c r="H93" s="138"/>
      <c r="I93" s="138"/>
      <c r="J93" s="137"/>
      <c r="K93" s="139"/>
      <c r="L93" s="65">
        <f t="shared" si="1"/>
        <v>0</v>
      </c>
      <c r="M93" s="142"/>
      <c r="N93" s="57"/>
      <c r="O93" s="57"/>
      <c r="P93" s="143"/>
      <c r="Q93" s="143"/>
      <c r="R93" s="58"/>
      <c r="S93" s="58"/>
      <c r="T93" s="58"/>
      <c r="U93" s="57"/>
      <c r="V93" s="60"/>
      <c r="W93" s="57"/>
      <c r="X93" s="59"/>
      <c r="Y93" s="59"/>
      <c r="Z93" s="59"/>
      <c r="AA93" s="59"/>
      <c r="AB93" s="141"/>
      <c r="AC93" s="58"/>
      <c r="AD93" s="58"/>
      <c r="AE93" s="58"/>
      <c r="AF93" s="58"/>
      <c r="AG93" s="59"/>
      <c r="AH93" s="57"/>
      <c r="AI93" s="60"/>
      <c r="AJ93" s="55"/>
      <c r="AK93" s="57"/>
      <c r="AL93" s="55"/>
      <c r="AM93" s="57"/>
      <c r="AN93" s="57"/>
      <c r="AO93" s="53"/>
      <c r="AP93" s="52"/>
      <c r="AQ93" s="53"/>
      <c r="AR93" s="52"/>
      <c r="AS93" s="53"/>
      <c r="AT93" s="52"/>
      <c r="AU93" s="54"/>
      <c r="AV93" s="55"/>
      <c r="AW93" s="55"/>
      <c r="AX93" s="55"/>
      <c r="AY93" s="55"/>
      <c r="AZ93" s="56"/>
      <c r="BA93" s="56"/>
      <c r="BB93" s="140"/>
    </row>
    <row r="94" spans="1:54" ht="24" customHeight="1">
      <c r="A94" s="133" t="s">
        <v>447</v>
      </c>
      <c r="B94" s="61"/>
      <c r="C94" s="64">
        <f>IF(J94="",0,(VLOOKUP(F94,A!$B$3:$C$184,2,FALSE)&amp;""&amp;-J94&amp;""&amp;-L94))</f>
        <v>0</v>
      </c>
      <c r="D94" s="129"/>
      <c r="E94" s="62"/>
      <c r="F94" s="61"/>
      <c r="G94" s="64">
        <f>IFERROR(VLOOKUP(F94,A!$B$3:$C$184,2,0),0)</f>
        <v>0</v>
      </c>
      <c r="H94" s="138"/>
      <c r="I94" s="138"/>
      <c r="J94" s="137"/>
      <c r="K94" s="139"/>
      <c r="L94" s="65">
        <f t="shared" si="1"/>
        <v>0</v>
      </c>
      <c r="M94" s="142"/>
      <c r="N94" s="57"/>
      <c r="O94" s="57"/>
      <c r="P94" s="143"/>
      <c r="Q94" s="143"/>
      <c r="R94" s="58"/>
      <c r="S94" s="58"/>
      <c r="T94" s="58"/>
      <c r="U94" s="57"/>
      <c r="V94" s="60"/>
      <c r="W94" s="57"/>
      <c r="X94" s="59"/>
      <c r="Y94" s="59"/>
      <c r="Z94" s="59"/>
      <c r="AA94" s="59"/>
      <c r="AB94" s="141"/>
      <c r="AC94" s="58"/>
      <c r="AD94" s="58"/>
      <c r="AE94" s="58"/>
      <c r="AF94" s="58"/>
      <c r="AG94" s="59"/>
      <c r="AH94" s="57"/>
      <c r="AI94" s="60"/>
      <c r="AJ94" s="55"/>
      <c r="AK94" s="57"/>
      <c r="AL94" s="55"/>
      <c r="AM94" s="57"/>
      <c r="AN94" s="57"/>
      <c r="AO94" s="53"/>
      <c r="AP94" s="52"/>
      <c r="AQ94" s="53"/>
      <c r="AR94" s="52"/>
      <c r="AS94" s="53"/>
      <c r="AT94" s="52"/>
      <c r="AU94" s="54"/>
      <c r="AV94" s="55"/>
      <c r="AW94" s="55"/>
      <c r="AX94" s="55"/>
      <c r="AY94" s="55"/>
      <c r="AZ94" s="56"/>
      <c r="BA94" s="56"/>
      <c r="BB94" s="140"/>
    </row>
    <row r="95" spans="1:54" ht="24" customHeight="1">
      <c r="A95" s="133" t="s">
        <v>448</v>
      </c>
      <c r="B95" s="61"/>
      <c r="C95" s="64">
        <f>IF(J95="",0,(VLOOKUP(F95,A!$B$3:$C$184,2,FALSE)&amp;""&amp;-J95&amp;""&amp;-L95))</f>
        <v>0</v>
      </c>
      <c r="D95" s="129"/>
      <c r="E95" s="62"/>
      <c r="F95" s="61"/>
      <c r="G95" s="64">
        <f>IFERROR(VLOOKUP(F95,A!$B$3:$C$184,2,0),0)</f>
        <v>0</v>
      </c>
      <c r="H95" s="138"/>
      <c r="I95" s="138"/>
      <c r="J95" s="137"/>
      <c r="K95" s="139"/>
      <c r="L95" s="65">
        <f t="shared" si="1"/>
        <v>0</v>
      </c>
      <c r="M95" s="142"/>
      <c r="N95" s="57"/>
      <c r="O95" s="57"/>
      <c r="P95" s="143"/>
      <c r="Q95" s="143"/>
      <c r="R95" s="58"/>
      <c r="S95" s="58"/>
      <c r="T95" s="58"/>
      <c r="U95" s="57"/>
      <c r="V95" s="60"/>
      <c r="W95" s="57"/>
      <c r="X95" s="59"/>
      <c r="Y95" s="59"/>
      <c r="Z95" s="59"/>
      <c r="AA95" s="59"/>
      <c r="AB95" s="141"/>
      <c r="AC95" s="58"/>
      <c r="AD95" s="58"/>
      <c r="AE95" s="58"/>
      <c r="AF95" s="58"/>
      <c r="AG95" s="59"/>
      <c r="AH95" s="57"/>
      <c r="AI95" s="60"/>
      <c r="AJ95" s="55"/>
      <c r="AK95" s="57"/>
      <c r="AL95" s="55"/>
      <c r="AM95" s="57"/>
      <c r="AN95" s="57"/>
      <c r="AO95" s="53"/>
      <c r="AP95" s="52"/>
      <c r="AQ95" s="53"/>
      <c r="AR95" s="52"/>
      <c r="AS95" s="53"/>
      <c r="AT95" s="52"/>
      <c r="AU95" s="54"/>
      <c r="AV95" s="55"/>
      <c r="AW95" s="55"/>
      <c r="AX95" s="55"/>
      <c r="AY95" s="55"/>
      <c r="AZ95" s="56"/>
      <c r="BA95" s="56"/>
      <c r="BB95" s="140"/>
    </row>
    <row r="96" spans="1:54" ht="24" customHeight="1">
      <c r="A96" s="133" t="s">
        <v>449</v>
      </c>
      <c r="B96" s="61"/>
      <c r="C96" s="64">
        <f>IF(J96="",0,(VLOOKUP(F96,A!$B$3:$C$184,2,FALSE)&amp;""&amp;-J96&amp;""&amp;-L96))</f>
        <v>0</v>
      </c>
      <c r="D96" s="129"/>
      <c r="E96" s="62"/>
      <c r="F96" s="61"/>
      <c r="G96" s="64">
        <f>IFERROR(VLOOKUP(F96,A!$B$3:$C$184,2,0),0)</f>
        <v>0</v>
      </c>
      <c r="H96" s="138"/>
      <c r="I96" s="138"/>
      <c r="J96" s="137"/>
      <c r="K96" s="139"/>
      <c r="L96" s="65">
        <f t="shared" si="1"/>
        <v>0</v>
      </c>
      <c r="M96" s="142"/>
      <c r="N96" s="57"/>
      <c r="O96" s="57"/>
      <c r="P96" s="143"/>
      <c r="Q96" s="143"/>
      <c r="R96" s="58"/>
      <c r="S96" s="58"/>
      <c r="T96" s="58"/>
      <c r="U96" s="57"/>
      <c r="V96" s="60"/>
      <c r="W96" s="57"/>
      <c r="X96" s="59"/>
      <c r="Y96" s="59"/>
      <c r="Z96" s="59"/>
      <c r="AA96" s="59"/>
      <c r="AB96" s="141"/>
      <c r="AC96" s="58"/>
      <c r="AD96" s="58"/>
      <c r="AE96" s="58"/>
      <c r="AF96" s="58"/>
      <c r="AG96" s="59"/>
      <c r="AH96" s="57"/>
      <c r="AI96" s="60"/>
      <c r="AJ96" s="55"/>
      <c r="AK96" s="57"/>
      <c r="AL96" s="55"/>
      <c r="AM96" s="57"/>
      <c r="AN96" s="57"/>
      <c r="AO96" s="53"/>
      <c r="AP96" s="52"/>
      <c r="AQ96" s="53"/>
      <c r="AR96" s="52"/>
      <c r="AS96" s="53"/>
      <c r="AT96" s="52"/>
      <c r="AU96" s="54"/>
      <c r="AV96" s="55"/>
      <c r="AW96" s="55"/>
      <c r="AX96" s="55"/>
      <c r="AY96" s="55"/>
      <c r="AZ96" s="56"/>
      <c r="BA96" s="56"/>
      <c r="BB96" s="140"/>
    </row>
    <row r="97" spans="1:54" ht="24" customHeight="1">
      <c r="A97" s="133" t="s">
        <v>450</v>
      </c>
      <c r="B97" s="61"/>
      <c r="C97" s="64">
        <f>IF(J97="",0,(VLOOKUP(F97,A!$B$3:$C$184,2,FALSE)&amp;""&amp;-J97&amp;""&amp;-L97))</f>
        <v>0</v>
      </c>
      <c r="D97" s="129"/>
      <c r="E97" s="62"/>
      <c r="F97" s="61"/>
      <c r="G97" s="64">
        <f>IFERROR(VLOOKUP(F97,A!$B$3:$C$184,2,0),0)</f>
        <v>0</v>
      </c>
      <c r="H97" s="138"/>
      <c r="I97" s="138"/>
      <c r="J97" s="137"/>
      <c r="K97" s="139"/>
      <c r="L97" s="65">
        <f t="shared" si="1"/>
        <v>0</v>
      </c>
      <c r="M97" s="142"/>
      <c r="N97" s="57"/>
      <c r="O97" s="57"/>
      <c r="P97" s="143"/>
      <c r="Q97" s="143"/>
      <c r="R97" s="58"/>
      <c r="S97" s="58"/>
      <c r="T97" s="58"/>
      <c r="U97" s="57"/>
      <c r="V97" s="60"/>
      <c r="W97" s="57"/>
      <c r="X97" s="59"/>
      <c r="Y97" s="59"/>
      <c r="Z97" s="59"/>
      <c r="AA97" s="59"/>
      <c r="AB97" s="141"/>
      <c r="AC97" s="58"/>
      <c r="AD97" s="58"/>
      <c r="AE97" s="58"/>
      <c r="AF97" s="58"/>
      <c r="AG97" s="59"/>
      <c r="AH97" s="57"/>
      <c r="AI97" s="60"/>
      <c r="AJ97" s="55"/>
      <c r="AK97" s="57"/>
      <c r="AL97" s="55"/>
      <c r="AM97" s="57"/>
      <c r="AN97" s="57"/>
      <c r="AO97" s="53"/>
      <c r="AP97" s="52"/>
      <c r="AQ97" s="53"/>
      <c r="AR97" s="52"/>
      <c r="AS97" s="53"/>
      <c r="AT97" s="52"/>
      <c r="AU97" s="54"/>
      <c r="AV97" s="55"/>
      <c r="AW97" s="55"/>
      <c r="AX97" s="55"/>
      <c r="AY97" s="55"/>
      <c r="AZ97" s="56"/>
      <c r="BA97" s="56"/>
      <c r="BB97" s="140"/>
    </row>
    <row r="98" spans="1:54" ht="24" customHeight="1">
      <c r="A98" s="133" t="s">
        <v>451</v>
      </c>
      <c r="B98" s="61"/>
      <c r="C98" s="64">
        <f>IF(J98="",0,(VLOOKUP(F98,A!$B$3:$C$184,2,FALSE)&amp;""&amp;-J98&amp;""&amp;-L98))</f>
        <v>0</v>
      </c>
      <c r="D98" s="129"/>
      <c r="E98" s="62"/>
      <c r="F98" s="61"/>
      <c r="G98" s="64">
        <f>IFERROR(VLOOKUP(F98,A!$B$3:$C$184,2,0),0)</f>
        <v>0</v>
      </c>
      <c r="H98" s="138"/>
      <c r="I98" s="138"/>
      <c r="J98" s="137"/>
      <c r="K98" s="139"/>
      <c r="L98" s="65">
        <f t="shared" si="1"/>
        <v>0</v>
      </c>
      <c r="M98" s="142"/>
      <c r="N98" s="57"/>
      <c r="O98" s="57"/>
      <c r="P98" s="143"/>
      <c r="Q98" s="143"/>
      <c r="R98" s="58"/>
      <c r="S98" s="58"/>
      <c r="T98" s="58"/>
      <c r="U98" s="57"/>
      <c r="V98" s="60"/>
      <c r="W98" s="57"/>
      <c r="X98" s="59"/>
      <c r="Y98" s="59"/>
      <c r="Z98" s="59"/>
      <c r="AA98" s="59"/>
      <c r="AB98" s="141"/>
      <c r="AC98" s="58"/>
      <c r="AD98" s="58"/>
      <c r="AE98" s="58"/>
      <c r="AF98" s="58"/>
      <c r="AG98" s="59"/>
      <c r="AH98" s="57"/>
      <c r="AI98" s="60"/>
      <c r="AJ98" s="55"/>
      <c r="AK98" s="57"/>
      <c r="AL98" s="55"/>
      <c r="AM98" s="57"/>
      <c r="AN98" s="57"/>
      <c r="AO98" s="53"/>
      <c r="AP98" s="52"/>
      <c r="AQ98" s="53"/>
      <c r="AR98" s="52"/>
      <c r="AS98" s="53"/>
      <c r="AT98" s="52"/>
      <c r="AU98" s="54"/>
      <c r="AV98" s="55"/>
      <c r="AW98" s="55"/>
      <c r="AX98" s="55"/>
      <c r="AY98" s="55"/>
      <c r="AZ98" s="56"/>
      <c r="BA98" s="56"/>
      <c r="BB98" s="140"/>
    </row>
    <row r="99" spans="1:54" ht="24" customHeight="1">
      <c r="A99" s="133" t="s">
        <v>452</v>
      </c>
      <c r="B99" s="61"/>
      <c r="C99" s="64">
        <f>IF(J99="",0,(VLOOKUP(F99,A!$B$3:$C$184,2,FALSE)&amp;""&amp;-J99&amp;""&amp;-L99))</f>
        <v>0</v>
      </c>
      <c r="D99" s="129"/>
      <c r="E99" s="62"/>
      <c r="F99" s="61"/>
      <c r="G99" s="64">
        <f>IFERROR(VLOOKUP(F99,A!$B$3:$C$184,2,0),0)</f>
        <v>0</v>
      </c>
      <c r="H99" s="138"/>
      <c r="I99" s="138"/>
      <c r="J99" s="137"/>
      <c r="K99" s="139"/>
      <c r="L99" s="65">
        <f t="shared" si="1"/>
        <v>0</v>
      </c>
      <c r="M99" s="142"/>
      <c r="N99" s="57"/>
      <c r="O99" s="57"/>
      <c r="P99" s="143"/>
      <c r="Q99" s="143"/>
      <c r="R99" s="58"/>
      <c r="S99" s="58"/>
      <c r="T99" s="58"/>
      <c r="U99" s="57"/>
      <c r="V99" s="60"/>
      <c r="W99" s="57"/>
      <c r="X99" s="59"/>
      <c r="Y99" s="59"/>
      <c r="Z99" s="59"/>
      <c r="AA99" s="59"/>
      <c r="AB99" s="141"/>
      <c r="AC99" s="58"/>
      <c r="AD99" s="58"/>
      <c r="AE99" s="58"/>
      <c r="AF99" s="58"/>
      <c r="AG99" s="59"/>
      <c r="AH99" s="57"/>
      <c r="AI99" s="60"/>
      <c r="AJ99" s="55"/>
      <c r="AK99" s="57"/>
      <c r="AL99" s="55"/>
      <c r="AM99" s="57"/>
      <c r="AN99" s="57"/>
      <c r="AO99" s="53"/>
      <c r="AP99" s="52"/>
      <c r="AQ99" s="53"/>
      <c r="AR99" s="52"/>
      <c r="AS99" s="53"/>
      <c r="AT99" s="52"/>
      <c r="AU99" s="54"/>
      <c r="AV99" s="55"/>
      <c r="AW99" s="55"/>
      <c r="AX99" s="55"/>
      <c r="AY99" s="55"/>
      <c r="AZ99" s="56"/>
      <c r="BA99" s="56"/>
      <c r="BB99" s="140"/>
    </row>
    <row r="100" spans="1:54" ht="24" customHeight="1">
      <c r="A100" s="133" t="s">
        <v>453</v>
      </c>
      <c r="B100" s="61"/>
      <c r="C100" s="64">
        <f>IF(J100="",0,(VLOOKUP(F100,A!$B$3:$C$184,2,FALSE)&amp;""&amp;-J100&amp;""&amp;-L100))</f>
        <v>0</v>
      </c>
      <c r="D100" s="129"/>
      <c r="E100" s="62"/>
      <c r="F100" s="61"/>
      <c r="G100" s="64">
        <f>IFERROR(VLOOKUP(F100,A!$B$3:$C$184,2,0),0)</f>
        <v>0</v>
      </c>
      <c r="H100" s="138"/>
      <c r="I100" s="138"/>
      <c r="J100" s="137"/>
      <c r="K100" s="139"/>
      <c r="L100" s="65">
        <f t="shared" si="1"/>
        <v>0</v>
      </c>
      <c r="M100" s="142"/>
      <c r="N100" s="57"/>
      <c r="O100" s="57"/>
      <c r="P100" s="143"/>
      <c r="Q100" s="143"/>
      <c r="R100" s="58"/>
      <c r="S100" s="58"/>
      <c r="T100" s="58"/>
      <c r="U100" s="57"/>
      <c r="V100" s="60"/>
      <c r="W100" s="57"/>
      <c r="X100" s="59"/>
      <c r="Y100" s="59"/>
      <c r="Z100" s="59"/>
      <c r="AA100" s="59"/>
      <c r="AB100" s="141"/>
      <c r="AC100" s="58"/>
      <c r="AD100" s="58"/>
      <c r="AE100" s="58"/>
      <c r="AF100" s="58"/>
      <c r="AG100" s="59"/>
      <c r="AH100" s="57"/>
      <c r="AI100" s="60"/>
      <c r="AJ100" s="55"/>
      <c r="AK100" s="57"/>
      <c r="AL100" s="55"/>
      <c r="AM100" s="57"/>
      <c r="AN100" s="57"/>
      <c r="AO100" s="53"/>
      <c r="AP100" s="52"/>
      <c r="AQ100" s="53"/>
      <c r="AR100" s="52"/>
      <c r="AS100" s="53"/>
      <c r="AT100" s="52"/>
      <c r="AU100" s="54"/>
      <c r="AV100" s="55"/>
      <c r="AW100" s="55"/>
      <c r="AX100" s="55"/>
      <c r="AY100" s="55"/>
      <c r="AZ100" s="56"/>
      <c r="BA100" s="56"/>
      <c r="BB100" s="140"/>
    </row>
    <row r="101" spans="1:54" ht="24" customHeight="1">
      <c r="A101" s="133" t="s">
        <v>653</v>
      </c>
      <c r="B101" s="61"/>
      <c r="C101" s="64">
        <f>IF(J101="",0,(VLOOKUP(F101,A!$B$3:$C$184,2,FALSE)&amp;""&amp;-J101&amp;""&amp;-L101))</f>
        <v>0</v>
      </c>
      <c r="D101" s="129"/>
      <c r="E101" s="62"/>
      <c r="F101" s="61"/>
      <c r="G101" s="64">
        <f>IFERROR(VLOOKUP(F101,A!$B$3:$C$184,2,0),0)</f>
        <v>0</v>
      </c>
      <c r="H101" s="138"/>
      <c r="I101" s="138"/>
      <c r="J101" s="137"/>
      <c r="K101" s="139"/>
      <c r="L101" s="65">
        <f t="shared" si="1"/>
        <v>0</v>
      </c>
      <c r="M101" s="142"/>
      <c r="N101" s="57"/>
      <c r="O101" s="57"/>
      <c r="P101" s="143"/>
      <c r="Q101" s="143"/>
      <c r="R101" s="58"/>
      <c r="S101" s="58"/>
      <c r="T101" s="58"/>
      <c r="U101" s="57"/>
      <c r="V101" s="60"/>
      <c r="W101" s="57"/>
      <c r="X101" s="59"/>
      <c r="Y101" s="59"/>
      <c r="Z101" s="59"/>
      <c r="AA101" s="59"/>
      <c r="AB101" s="141"/>
      <c r="AC101" s="58"/>
      <c r="AD101" s="58"/>
      <c r="AE101" s="58"/>
      <c r="AF101" s="58"/>
      <c r="AG101" s="59"/>
      <c r="AH101" s="57"/>
      <c r="AI101" s="60"/>
      <c r="AJ101" s="55"/>
      <c r="AK101" s="57"/>
      <c r="AL101" s="55"/>
      <c r="AM101" s="57"/>
      <c r="AN101" s="57"/>
      <c r="AO101" s="53"/>
      <c r="AP101" s="52"/>
      <c r="AQ101" s="53"/>
      <c r="AR101" s="52"/>
      <c r="AS101" s="53"/>
      <c r="AT101" s="52"/>
      <c r="AU101" s="54"/>
      <c r="AV101" s="55"/>
      <c r="AW101" s="55"/>
      <c r="AX101" s="55"/>
      <c r="AY101" s="55"/>
      <c r="AZ101" s="56"/>
      <c r="BA101" s="56"/>
      <c r="BB101" s="140"/>
    </row>
    <row r="102" spans="1:54" ht="24" customHeight="1">
      <c r="A102" s="133" t="s">
        <v>654</v>
      </c>
      <c r="B102" s="61"/>
      <c r="C102" s="64">
        <f>IF(J102="",0,(VLOOKUP(F102,A!$B$3:$C$184,2,FALSE)&amp;""&amp;-J102&amp;""&amp;-L102))</f>
        <v>0</v>
      </c>
      <c r="D102" s="129"/>
      <c r="E102" s="62"/>
      <c r="F102" s="61"/>
      <c r="G102" s="64">
        <f>IFERROR(VLOOKUP(F102,A!$B$3:$C$184,2,0),0)</f>
        <v>0</v>
      </c>
      <c r="H102" s="138"/>
      <c r="I102" s="138"/>
      <c r="J102" s="137"/>
      <c r="K102" s="139"/>
      <c r="L102" s="65">
        <f t="shared" si="1"/>
        <v>0</v>
      </c>
      <c r="M102" s="142"/>
      <c r="N102" s="57"/>
      <c r="O102" s="57"/>
      <c r="P102" s="143"/>
      <c r="Q102" s="143"/>
      <c r="R102" s="58"/>
      <c r="S102" s="58"/>
      <c r="T102" s="58"/>
      <c r="U102" s="57"/>
      <c r="V102" s="60"/>
      <c r="W102" s="57"/>
      <c r="X102" s="59"/>
      <c r="Y102" s="59"/>
      <c r="Z102" s="59"/>
      <c r="AA102" s="59"/>
      <c r="AB102" s="141"/>
      <c r="AC102" s="58"/>
      <c r="AD102" s="58"/>
      <c r="AE102" s="58"/>
      <c r="AF102" s="58"/>
      <c r="AG102" s="59"/>
      <c r="AH102" s="57"/>
      <c r="AI102" s="60"/>
      <c r="AJ102" s="55"/>
      <c r="AK102" s="57"/>
      <c r="AL102" s="55"/>
      <c r="AM102" s="57"/>
      <c r="AN102" s="57"/>
      <c r="AO102" s="53"/>
      <c r="AP102" s="52"/>
      <c r="AQ102" s="53"/>
      <c r="AR102" s="52"/>
      <c r="AS102" s="53"/>
      <c r="AT102" s="52"/>
      <c r="AU102" s="54"/>
      <c r="AV102" s="55"/>
      <c r="AW102" s="55"/>
      <c r="AX102" s="55"/>
      <c r="AY102" s="55"/>
      <c r="AZ102" s="56"/>
      <c r="BA102" s="56"/>
      <c r="BB102" s="140"/>
    </row>
    <row r="103" spans="1:54" ht="24" customHeight="1">
      <c r="A103" s="133" t="s">
        <v>364</v>
      </c>
      <c r="B103" s="61"/>
      <c r="C103" s="64">
        <f>IF(J103="",0,(VLOOKUP(F103,A!$B$3:$C$184,2,FALSE)&amp;""&amp;-J103&amp;""&amp;-L103))</f>
        <v>0</v>
      </c>
      <c r="D103" s="129"/>
      <c r="E103" s="62"/>
      <c r="F103" s="61"/>
      <c r="G103" s="64">
        <f>IFERROR(VLOOKUP(F103,A!$B$3:$C$184,2,0),0)</f>
        <v>0</v>
      </c>
      <c r="H103" s="138"/>
      <c r="I103" s="138"/>
      <c r="J103" s="137"/>
      <c r="K103" s="139"/>
      <c r="L103" s="65">
        <f t="shared" si="1"/>
        <v>0</v>
      </c>
      <c r="M103" s="142"/>
      <c r="N103" s="57"/>
      <c r="O103" s="57"/>
      <c r="P103" s="143"/>
      <c r="Q103" s="143"/>
      <c r="R103" s="58"/>
      <c r="S103" s="58"/>
      <c r="T103" s="58"/>
      <c r="U103" s="57"/>
      <c r="V103" s="60"/>
      <c r="W103" s="57"/>
      <c r="X103" s="59"/>
      <c r="Y103" s="59"/>
      <c r="Z103" s="59"/>
      <c r="AA103" s="59"/>
      <c r="AB103" s="141"/>
      <c r="AC103" s="58"/>
      <c r="AD103" s="58"/>
      <c r="AE103" s="58"/>
      <c r="AF103" s="58"/>
      <c r="AG103" s="59"/>
      <c r="AH103" s="57"/>
      <c r="AI103" s="60"/>
      <c r="AJ103" s="55"/>
      <c r="AK103" s="57"/>
      <c r="AL103" s="55"/>
      <c r="AM103" s="57"/>
      <c r="AN103" s="57"/>
      <c r="AO103" s="53"/>
      <c r="AP103" s="52"/>
      <c r="AQ103" s="53"/>
      <c r="AR103" s="52"/>
      <c r="AS103" s="53"/>
      <c r="AT103" s="52"/>
      <c r="AU103" s="54"/>
      <c r="AV103" s="55"/>
      <c r="AW103" s="55"/>
      <c r="AX103" s="55"/>
      <c r="AY103" s="55"/>
      <c r="AZ103" s="56"/>
      <c r="BA103" s="56"/>
      <c r="BB103" s="140"/>
    </row>
    <row r="104" spans="1:54" ht="24" customHeight="1">
      <c r="A104" s="133" t="s">
        <v>594</v>
      </c>
      <c r="B104" s="61"/>
      <c r="C104" s="64">
        <f>IF(J104="",0,(VLOOKUP(F104,A!$B$3:$C$184,2,FALSE)&amp;""&amp;-J104&amp;""&amp;-L104))</f>
        <v>0</v>
      </c>
      <c r="D104" s="129"/>
      <c r="E104" s="62"/>
      <c r="F104" s="61"/>
      <c r="G104" s="64">
        <f>IFERROR(VLOOKUP(F104,A!$B$3:$C$184,2,0),0)</f>
        <v>0</v>
      </c>
      <c r="H104" s="138"/>
      <c r="I104" s="138"/>
      <c r="J104" s="137"/>
      <c r="K104" s="139"/>
      <c r="L104" s="65">
        <f t="shared" ref="L104:L167" si="2">IF(J104="",0,IF(J104&lt;&gt;J103,1,IF(J104=J103,IF(E104=E103,(L103+1),1))))</f>
        <v>0</v>
      </c>
      <c r="M104" s="142"/>
      <c r="N104" s="57"/>
      <c r="O104" s="57"/>
      <c r="P104" s="143"/>
      <c r="Q104" s="143"/>
      <c r="R104" s="58"/>
      <c r="S104" s="58"/>
      <c r="T104" s="58"/>
      <c r="U104" s="57"/>
      <c r="V104" s="60"/>
      <c r="W104" s="57"/>
      <c r="X104" s="59"/>
      <c r="Y104" s="59"/>
      <c r="Z104" s="59"/>
      <c r="AA104" s="59"/>
      <c r="AB104" s="141"/>
      <c r="AC104" s="58"/>
      <c r="AD104" s="58"/>
      <c r="AE104" s="58"/>
      <c r="AF104" s="58"/>
      <c r="AG104" s="59"/>
      <c r="AH104" s="57"/>
      <c r="AI104" s="60"/>
      <c r="AJ104" s="55"/>
      <c r="AK104" s="57"/>
      <c r="AL104" s="55"/>
      <c r="AM104" s="57"/>
      <c r="AN104" s="57"/>
      <c r="AO104" s="53"/>
      <c r="AP104" s="52"/>
      <c r="AQ104" s="53"/>
      <c r="AR104" s="52"/>
      <c r="AS104" s="53"/>
      <c r="AT104" s="52"/>
      <c r="AU104" s="54"/>
      <c r="AV104" s="55"/>
      <c r="AW104" s="55"/>
      <c r="AX104" s="55"/>
      <c r="AY104" s="55"/>
      <c r="AZ104" s="56"/>
      <c r="BA104" s="56"/>
      <c r="BB104" s="140"/>
    </row>
    <row r="105" spans="1:54" ht="24" customHeight="1">
      <c r="A105" s="133" t="s">
        <v>595</v>
      </c>
      <c r="B105" s="61"/>
      <c r="C105" s="64">
        <f>IF(J105="",0,(VLOOKUP(F105,A!$B$3:$C$184,2,FALSE)&amp;""&amp;-J105&amp;""&amp;-L105))</f>
        <v>0</v>
      </c>
      <c r="D105" s="129"/>
      <c r="E105" s="62"/>
      <c r="F105" s="61"/>
      <c r="G105" s="64">
        <f>IFERROR(VLOOKUP(F105,A!$B$3:$C$184,2,0),0)</f>
        <v>0</v>
      </c>
      <c r="H105" s="138"/>
      <c r="I105" s="138"/>
      <c r="J105" s="137"/>
      <c r="K105" s="139"/>
      <c r="L105" s="65">
        <f t="shared" si="2"/>
        <v>0</v>
      </c>
      <c r="M105" s="142"/>
      <c r="N105" s="57"/>
      <c r="O105" s="57"/>
      <c r="P105" s="143"/>
      <c r="Q105" s="143"/>
      <c r="R105" s="58"/>
      <c r="S105" s="58"/>
      <c r="T105" s="58"/>
      <c r="U105" s="57"/>
      <c r="V105" s="60"/>
      <c r="W105" s="57"/>
      <c r="X105" s="59"/>
      <c r="Y105" s="59"/>
      <c r="Z105" s="59"/>
      <c r="AA105" s="59"/>
      <c r="AB105" s="141"/>
      <c r="AC105" s="58"/>
      <c r="AD105" s="58"/>
      <c r="AE105" s="58"/>
      <c r="AF105" s="58"/>
      <c r="AG105" s="59"/>
      <c r="AH105" s="57"/>
      <c r="AI105" s="60"/>
      <c r="AJ105" s="55"/>
      <c r="AK105" s="57"/>
      <c r="AL105" s="55"/>
      <c r="AM105" s="57"/>
      <c r="AN105" s="57"/>
      <c r="AO105" s="53"/>
      <c r="AP105" s="52"/>
      <c r="AQ105" s="53"/>
      <c r="AR105" s="52"/>
      <c r="AS105" s="53"/>
      <c r="AT105" s="52"/>
      <c r="AU105" s="54"/>
      <c r="AV105" s="55"/>
      <c r="AW105" s="55"/>
      <c r="AX105" s="55"/>
      <c r="AY105" s="55"/>
      <c r="AZ105" s="56"/>
      <c r="BA105" s="56"/>
      <c r="BB105" s="140"/>
    </row>
    <row r="106" spans="1:54" ht="24" customHeight="1">
      <c r="A106" s="133" t="s">
        <v>596</v>
      </c>
      <c r="B106" s="61"/>
      <c r="C106" s="64">
        <f>IF(J106="",0,(VLOOKUP(F106,A!$B$3:$C$184,2,FALSE)&amp;""&amp;-J106&amp;""&amp;-L106))</f>
        <v>0</v>
      </c>
      <c r="D106" s="129"/>
      <c r="E106" s="62"/>
      <c r="F106" s="61"/>
      <c r="G106" s="64">
        <f>IFERROR(VLOOKUP(F106,A!$B$3:$C$184,2,0),0)</f>
        <v>0</v>
      </c>
      <c r="H106" s="138"/>
      <c r="I106" s="138"/>
      <c r="J106" s="137"/>
      <c r="K106" s="139"/>
      <c r="L106" s="65">
        <f t="shared" si="2"/>
        <v>0</v>
      </c>
      <c r="M106" s="142"/>
      <c r="N106" s="57"/>
      <c r="O106" s="57"/>
      <c r="P106" s="143"/>
      <c r="Q106" s="143"/>
      <c r="R106" s="58"/>
      <c r="S106" s="58"/>
      <c r="T106" s="58"/>
      <c r="U106" s="57"/>
      <c r="V106" s="60"/>
      <c r="W106" s="57"/>
      <c r="X106" s="59"/>
      <c r="Y106" s="59"/>
      <c r="Z106" s="59"/>
      <c r="AA106" s="59"/>
      <c r="AB106" s="141"/>
      <c r="AC106" s="58"/>
      <c r="AD106" s="58"/>
      <c r="AE106" s="58"/>
      <c r="AF106" s="58"/>
      <c r="AG106" s="59"/>
      <c r="AH106" s="57"/>
      <c r="AI106" s="60"/>
      <c r="AJ106" s="55"/>
      <c r="AK106" s="57"/>
      <c r="AL106" s="55"/>
      <c r="AM106" s="57"/>
      <c r="AN106" s="57"/>
      <c r="AO106" s="53"/>
      <c r="AP106" s="52"/>
      <c r="AQ106" s="53"/>
      <c r="AR106" s="52"/>
      <c r="AS106" s="53"/>
      <c r="AT106" s="52"/>
      <c r="AU106" s="54"/>
      <c r="AV106" s="55"/>
      <c r="AW106" s="55"/>
      <c r="AX106" s="55"/>
      <c r="AY106" s="55"/>
      <c r="AZ106" s="56"/>
      <c r="BA106" s="56"/>
      <c r="BB106" s="140"/>
    </row>
    <row r="107" spans="1:54" ht="24" customHeight="1">
      <c r="A107" s="133" t="s">
        <v>597</v>
      </c>
      <c r="B107" s="61"/>
      <c r="C107" s="64">
        <f>IF(J107="",0,(VLOOKUP(F107,A!$B$3:$C$184,2,FALSE)&amp;""&amp;-J107&amp;""&amp;-L107))</f>
        <v>0</v>
      </c>
      <c r="D107" s="129"/>
      <c r="E107" s="62"/>
      <c r="F107" s="61"/>
      <c r="G107" s="64">
        <f>IFERROR(VLOOKUP(F107,A!$B$3:$C$184,2,0),0)</f>
        <v>0</v>
      </c>
      <c r="H107" s="138"/>
      <c r="I107" s="138"/>
      <c r="J107" s="137"/>
      <c r="K107" s="139"/>
      <c r="L107" s="65">
        <f t="shared" si="2"/>
        <v>0</v>
      </c>
      <c r="M107" s="142"/>
      <c r="N107" s="57"/>
      <c r="O107" s="57"/>
      <c r="P107" s="143"/>
      <c r="Q107" s="143"/>
      <c r="R107" s="58"/>
      <c r="S107" s="58"/>
      <c r="T107" s="58"/>
      <c r="U107" s="57"/>
      <c r="V107" s="60"/>
      <c r="W107" s="57"/>
      <c r="X107" s="59"/>
      <c r="Y107" s="59"/>
      <c r="Z107" s="59"/>
      <c r="AA107" s="59"/>
      <c r="AB107" s="141"/>
      <c r="AC107" s="58"/>
      <c r="AD107" s="58"/>
      <c r="AE107" s="58"/>
      <c r="AF107" s="58"/>
      <c r="AG107" s="59"/>
      <c r="AH107" s="57"/>
      <c r="AI107" s="60"/>
      <c r="AJ107" s="55"/>
      <c r="AK107" s="57"/>
      <c r="AL107" s="55"/>
      <c r="AM107" s="57"/>
      <c r="AN107" s="57"/>
      <c r="AO107" s="53"/>
      <c r="AP107" s="52"/>
      <c r="AQ107" s="53"/>
      <c r="AR107" s="52"/>
      <c r="AS107" s="53"/>
      <c r="AT107" s="52"/>
      <c r="AU107" s="54"/>
      <c r="AV107" s="55"/>
      <c r="AW107" s="55"/>
      <c r="AX107" s="55"/>
      <c r="AY107" s="55"/>
      <c r="AZ107" s="56"/>
      <c r="BA107" s="56"/>
      <c r="BB107" s="140"/>
    </row>
    <row r="108" spans="1:54" ht="24" customHeight="1">
      <c r="A108" s="133" t="s">
        <v>598</v>
      </c>
      <c r="B108" s="61"/>
      <c r="C108" s="64">
        <f>IF(J108="",0,(VLOOKUP(F108,A!$B$3:$C$184,2,FALSE)&amp;""&amp;-J108&amp;""&amp;-L108))</f>
        <v>0</v>
      </c>
      <c r="D108" s="129"/>
      <c r="E108" s="62"/>
      <c r="F108" s="61"/>
      <c r="G108" s="64">
        <f>IFERROR(VLOOKUP(F108,A!$B$3:$C$184,2,0),0)</f>
        <v>0</v>
      </c>
      <c r="H108" s="138"/>
      <c r="I108" s="138"/>
      <c r="J108" s="137"/>
      <c r="K108" s="139"/>
      <c r="L108" s="65">
        <f t="shared" si="2"/>
        <v>0</v>
      </c>
      <c r="M108" s="142"/>
      <c r="N108" s="57"/>
      <c r="O108" s="57"/>
      <c r="P108" s="143"/>
      <c r="Q108" s="143"/>
      <c r="R108" s="58"/>
      <c r="S108" s="58"/>
      <c r="T108" s="58"/>
      <c r="U108" s="57"/>
      <c r="V108" s="60"/>
      <c r="W108" s="57"/>
      <c r="X108" s="59"/>
      <c r="Y108" s="59"/>
      <c r="Z108" s="59"/>
      <c r="AA108" s="59"/>
      <c r="AB108" s="141"/>
      <c r="AC108" s="58"/>
      <c r="AD108" s="58"/>
      <c r="AE108" s="58"/>
      <c r="AF108" s="58"/>
      <c r="AG108" s="59"/>
      <c r="AH108" s="57"/>
      <c r="AI108" s="60"/>
      <c r="AJ108" s="55"/>
      <c r="AK108" s="57"/>
      <c r="AL108" s="55"/>
      <c r="AM108" s="57"/>
      <c r="AN108" s="57"/>
      <c r="AO108" s="53"/>
      <c r="AP108" s="52"/>
      <c r="AQ108" s="53"/>
      <c r="AR108" s="52"/>
      <c r="AS108" s="53"/>
      <c r="AT108" s="52"/>
      <c r="AU108" s="54"/>
      <c r="AV108" s="55"/>
      <c r="AW108" s="55"/>
      <c r="AX108" s="55"/>
      <c r="AY108" s="55"/>
      <c r="AZ108" s="56"/>
      <c r="BA108" s="56"/>
      <c r="BB108" s="140"/>
    </row>
    <row r="109" spans="1:54" ht="24" customHeight="1">
      <c r="A109" s="133" t="s">
        <v>599</v>
      </c>
      <c r="B109" s="61"/>
      <c r="C109" s="64">
        <f>IF(J109="",0,(VLOOKUP(F109,A!$B$3:$C$184,2,FALSE)&amp;""&amp;-J109&amp;""&amp;-L109))</f>
        <v>0</v>
      </c>
      <c r="D109" s="129"/>
      <c r="E109" s="62"/>
      <c r="F109" s="61"/>
      <c r="G109" s="64">
        <f>IFERROR(VLOOKUP(F109,A!$B$3:$C$184,2,0),0)</f>
        <v>0</v>
      </c>
      <c r="H109" s="138"/>
      <c r="I109" s="138"/>
      <c r="J109" s="137"/>
      <c r="K109" s="139"/>
      <c r="L109" s="65">
        <f t="shared" si="2"/>
        <v>0</v>
      </c>
      <c r="M109" s="142"/>
      <c r="N109" s="57"/>
      <c r="O109" s="57"/>
      <c r="P109" s="143"/>
      <c r="Q109" s="143"/>
      <c r="R109" s="58"/>
      <c r="S109" s="58"/>
      <c r="T109" s="58"/>
      <c r="U109" s="57"/>
      <c r="V109" s="60"/>
      <c r="W109" s="57"/>
      <c r="X109" s="59"/>
      <c r="Y109" s="59"/>
      <c r="Z109" s="59"/>
      <c r="AA109" s="59"/>
      <c r="AB109" s="141"/>
      <c r="AC109" s="58"/>
      <c r="AD109" s="58"/>
      <c r="AE109" s="58"/>
      <c r="AF109" s="58"/>
      <c r="AG109" s="59"/>
      <c r="AH109" s="57"/>
      <c r="AI109" s="60"/>
      <c r="AJ109" s="55"/>
      <c r="AK109" s="57"/>
      <c r="AL109" s="55"/>
      <c r="AM109" s="57"/>
      <c r="AN109" s="57"/>
      <c r="AO109" s="53"/>
      <c r="AP109" s="52"/>
      <c r="AQ109" s="53"/>
      <c r="AR109" s="52"/>
      <c r="AS109" s="53"/>
      <c r="AT109" s="52"/>
      <c r="AU109" s="54"/>
      <c r="AV109" s="55"/>
      <c r="AW109" s="55"/>
      <c r="AX109" s="55"/>
      <c r="AY109" s="55"/>
      <c r="AZ109" s="56"/>
      <c r="BA109" s="56"/>
      <c r="BB109" s="140"/>
    </row>
    <row r="110" spans="1:54" ht="24" customHeight="1">
      <c r="A110" s="133" t="s">
        <v>600</v>
      </c>
      <c r="B110" s="61"/>
      <c r="C110" s="64">
        <f>IF(J110="",0,(VLOOKUP(F110,A!$B$3:$C$184,2,FALSE)&amp;""&amp;-J110&amp;""&amp;-L110))</f>
        <v>0</v>
      </c>
      <c r="D110" s="129"/>
      <c r="E110" s="62"/>
      <c r="F110" s="61"/>
      <c r="G110" s="64">
        <f>IFERROR(VLOOKUP(F110,A!$B$3:$C$184,2,0),0)</f>
        <v>0</v>
      </c>
      <c r="H110" s="138"/>
      <c r="I110" s="138"/>
      <c r="J110" s="137"/>
      <c r="K110" s="139"/>
      <c r="L110" s="65">
        <f t="shared" si="2"/>
        <v>0</v>
      </c>
      <c r="M110" s="142"/>
      <c r="N110" s="57"/>
      <c r="O110" s="57"/>
      <c r="P110" s="143"/>
      <c r="Q110" s="143"/>
      <c r="R110" s="58"/>
      <c r="S110" s="58"/>
      <c r="T110" s="58"/>
      <c r="U110" s="57"/>
      <c r="V110" s="60"/>
      <c r="W110" s="57"/>
      <c r="X110" s="59"/>
      <c r="Y110" s="59"/>
      <c r="Z110" s="59"/>
      <c r="AA110" s="59"/>
      <c r="AB110" s="141"/>
      <c r="AC110" s="58"/>
      <c r="AD110" s="58"/>
      <c r="AE110" s="58"/>
      <c r="AF110" s="58"/>
      <c r="AG110" s="59"/>
      <c r="AH110" s="57"/>
      <c r="AI110" s="60"/>
      <c r="AJ110" s="55"/>
      <c r="AK110" s="57"/>
      <c r="AL110" s="55"/>
      <c r="AM110" s="57"/>
      <c r="AN110" s="57"/>
      <c r="AO110" s="53"/>
      <c r="AP110" s="52"/>
      <c r="AQ110" s="53"/>
      <c r="AR110" s="52"/>
      <c r="AS110" s="53"/>
      <c r="AT110" s="52"/>
      <c r="AU110" s="54"/>
      <c r="AV110" s="55"/>
      <c r="AW110" s="55"/>
      <c r="AX110" s="55"/>
      <c r="AY110" s="55"/>
      <c r="AZ110" s="56"/>
      <c r="BA110" s="56"/>
      <c r="BB110" s="140"/>
    </row>
    <row r="111" spans="1:54" ht="24" customHeight="1">
      <c r="A111" s="133" t="s">
        <v>601</v>
      </c>
      <c r="B111" s="61"/>
      <c r="C111" s="64">
        <f>IF(J111="",0,(VLOOKUP(F111,A!$B$3:$C$184,2,FALSE)&amp;""&amp;-J111&amp;""&amp;-L111))</f>
        <v>0</v>
      </c>
      <c r="D111" s="129"/>
      <c r="E111" s="62"/>
      <c r="F111" s="61"/>
      <c r="G111" s="64">
        <f>IFERROR(VLOOKUP(F111,A!$B$3:$C$184,2,0),0)</f>
        <v>0</v>
      </c>
      <c r="H111" s="138"/>
      <c r="I111" s="138"/>
      <c r="J111" s="137"/>
      <c r="K111" s="139"/>
      <c r="L111" s="65">
        <f t="shared" si="2"/>
        <v>0</v>
      </c>
      <c r="M111" s="142"/>
      <c r="N111" s="57"/>
      <c r="O111" s="57"/>
      <c r="P111" s="143"/>
      <c r="Q111" s="143"/>
      <c r="R111" s="58"/>
      <c r="S111" s="58"/>
      <c r="T111" s="58"/>
      <c r="U111" s="57"/>
      <c r="V111" s="60"/>
      <c r="W111" s="57"/>
      <c r="X111" s="59"/>
      <c r="Y111" s="59"/>
      <c r="Z111" s="59"/>
      <c r="AA111" s="59"/>
      <c r="AB111" s="141"/>
      <c r="AC111" s="58"/>
      <c r="AD111" s="58"/>
      <c r="AE111" s="58"/>
      <c r="AF111" s="58"/>
      <c r="AG111" s="59"/>
      <c r="AH111" s="57"/>
      <c r="AI111" s="60"/>
      <c r="AJ111" s="55"/>
      <c r="AK111" s="57"/>
      <c r="AL111" s="55"/>
      <c r="AM111" s="57"/>
      <c r="AN111" s="57"/>
      <c r="AO111" s="53"/>
      <c r="AP111" s="52"/>
      <c r="AQ111" s="53"/>
      <c r="AR111" s="52"/>
      <c r="AS111" s="53"/>
      <c r="AT111" s="52"/>
      <c r="AU111" s="54"/>
      <c r="AV111" s="55"/>
      <c r="AW111" s="55"/>
      <c r="AX111" s="55"/>
      <c r="AY111" s="55"/>
      <c r="AZ111" s="56"/>
      <c r="BA111" s="56"/>
      <c r="BB111" s="140"/>
    </row>
    <row r="112" spans="1:54" ht="24" customHeight="1">
      <c r="A112" s="133" t="s">
        <v>602</v>
      </c>
      <c r="B112" s="61"/>
      <c r="C112" s="64">
        <f>IF(J112="",0,(VLOOKUP(F112,A!$B$3:$C$184,2,FALSE)&amp;""&amp;-J112&amp;""&amp;-L112))</f>
        <v>0</v>
      </c>
      <c r="D112" s="129"/>
      <c r="E112" s="62"/>
      <c r="F112" s="61"/>
      <c r="G112" s="64">
        <f>IFERROR(VLOOKUP(F112,A!$B$3:$C$184,2,0),0)</f>
        <v>0</v>
      </c>
      <c r="H112" s="138"/>
      <c r="I112" s="138"/>
      <c r="J112" s="137"/>
      <c r="K112" s="139"/>
      <c r="L112" s="65">
        <f t="shared" si="2"/>
        <v>0</v>
      </c>
      <c r="M112" s="142"/>
      <c r="N112" s="57"/>
      <c r="O112" s="57"/>
      <c r="P112" s="143"/>
      <c r="Q112" s="143"/>
      <c r="R112" s="58"/>
      <c r="S112" s="58"/>
      <c r="T112" s="58"/>
      <c r="U112" s="57"/>
      <c r="V112" s="60"/>
      <c r="W112" s="57"/>
      <c r="X112" s="59"/>
      <c r="Y112" s="59"/>
      <c r="Z112" s="59"/>
      <c r="AA112" s="59"/>
      <c r="AB112" s="141"/>
      <c r="AC112" s="58"/>
      <c r="AD112" s="58"/>
      <c r="AE112" s="58"/>
      <c r="AF112" s="58"/>
      <c r="AG112" s="59"/>
      <c r="AH112" s="57"/>
      <c r="AI112" s="60"/>
      <c r="AJ112" s="55"/>
      <c r="AK112" s="57"/>
      <c r="AL112" s="55"/>
      <c r="AM112" s="57"/>
      <c r="AN112" s="57"/>
      <c r="AO112" s="53"/>
      <c r="AP112" s="52"/>
      <c r="AQ112" s="53"/>
      <c r="AR112" s="52"/>
      <c r="AS112" s="53"/>
      <c r="AT112" s="52"/>
      <c r="AU112" s="54"/>
      <c r="AV112" s="55"/>
      <c r="AW112" s="55"/>
      <c r="AX112" s="55"/>
      <c r="AY112" s="55"/>
      <c r="AZ112" s="56"/>
      <c r="BA112" s="56"/>
      <c r="BB112" s="140"/>
    </row>
    <row r="113" spans="1:54" ht="24" customHeight="1">
      <c r="A113" s="133" t="s">
        <v>603</v>
      </c>
      <c r="B113" s="61"/>
      <c r="C113" s="64">
        <f>IF(J113="",0,(VLOOKUP(F113,A!$B$3:$C$184,2,FALSE)&amp;""&amp;-J113&amp;""&amp;-L113))</f>
        <v>0</v>
      </c>
      <c r="D113" s="129"/>
      <c r="E113" s="62"/>
      <c r="F113" s="61"/>
      <c r="G113" s="64">
        <f>IFERROR(VLOOKUP(F113,A!$B$3:$C$184,2,0),0)</f>
        <v>0</v>
      </c>
      <c r="H113" s="138"/>
      <c r="I113" s="138"/>
      <c r="J113" s="137"/>
      <c r="K113" s="139"/>
      <c r="L113" s="65">
        <f t="shared" si="2"/>
        <v>0</v>
      </c>
      <c r="M113" s="142"/>
      <c r="N113" s="57"/>
      <c r="O113" s="57"/>
      <c r="P113" s="143"/>
      <c r="Q113" s="143"/>
      <c r="R113" s="58"/>
      <c r="S113" s="58"/>
      <c r="T113" s="58"/>
      <c r="U113" s="57"/>
      <c r="V113" s="60"/>
      <c r="W113" s="57"/>
      <c r="X113" s="59"/>
      <c r="Y113" s="59"/>
      <c r="Z113" s="59"/>
      <c r="AA113" s="59"/>
      <c r="AB113" s="141"/>
      <c r="AC113" s="58"/>
      <c r="AD113" s="58"/>
      <c r="AE113" s="58"/>
      <c r="AF113" s="58"/>
      <c r="AG113" s="59"/>
      <c r="AH113" s="57"/>
      <c r="AI113" s="60"/>
      <c r="AJ113" s="55"/>
      <c r="AK113" s="57"/>
      <c r="AL113" s="55"/>
      <c r="AM113" s="57"/>
      <c r="AN113" s="57"/>
      <c r="AO113" s="53"/>
      <c r="AP113" s="52"/>
      <c r="AQ113" s="53"/>
      <c r="AR113" s="52"/>
      <c r="AS113" s="53"/>
      <c r="AT113" s="52"/>
      <c r="AU113" s="54"/>
      <c r="AV113" s="55"/>
      <c r="AW113" s="55"/>
      <c r="AX113" s="55"/>
      <c r="AY113" s="55"/>
      <c r="AZ113" s="56"/>
      <c r="BA113" s="56"/>
      <c r="BB113" s="140"/>
    </row>
    <row r="114" spans="1:54" ht="24" customHeight="1">
      <c r="A114" s="133" t="s">
        <v>604</v>
      </c>
      <c r="B114" s="61"/>
      <c r="C114" s="64">
        <f>IF(J114="",0,(VLOOKUP(F114,A!$B$3:$C$184,2,FALSE)&amp;""&amp;-J114&amp;""&amp;-L114))</f>
        <v>0</v>
      </c>
      <c r="D114" s="129"/>
      <c r="E114" s="62"/>
      <c r="F114" s="61"/>
      <c r="G114" s="64">
        <f>IFERROR(VLOOKUP(F114,A!$B$3:$C$184,2,0),0)</f>
        <v>0</v>
      </c>
      <c r="H114" s="138"/>
      <c r="I114" s="138"/>
      <c r="J114" s="137"/>
      <c r="K114" s="139"/>
      <c r="L114" s="65">
        <f t="shared" si="2"/>
        <v>0</v>
      </c>
      <c r="M114" s="142"/>
      <c r="N114" s="57"/>
      <c r="O114" s="57"/>
      <c r="P114" s="143"/>
      <c r="Q114" s="143"/>
      <c r="R114" s="58"/>
      <c r="S114" s="58"/>
      <c r="T114" s="58"/>
      <c r="U114" s="57"/>
      <c r="V114" s="60"/>
      <c r="W114" s="57"/>
      <c r="X114" s="59"/>
      <c r="Y114" s="59"/>
      <c r="Z114" s="59"/>
      <c r="AA114" s="59"/>
      <c r="AB114" s="141"/>
      <c r="AC114" s="58"/>
      <c r="AD114" s="58"/>
      <c r="AE114" s="58"/>
      <c r="AF114" s="58"/>
      <c r="AG114" s="59"/>
      <c r="AH114" s="57"/>
      <c r="AI114" s="60"/>
      <c r="AJ114" s="55"/>
      <c r="AK114" s="57"/>
      <c r="AL114" s="55"/>
      <c r="AM114" s="57"/>
      <c r="AN114" s="57"/>
      <c r="AO114" s="53"/>
      <c r="AP114" s="52"/>
      <c r="AQ114" s="53"/>
      <c r="AR114" s="52"/>
      <c r="AS114" s="53"/>
      <c r="AT114" s="52"/>
      <c r="AU114" s="54"/>
      <c r="AV114" s="55"/>
      <c r="AW114" s="55"/>
      <c r="AX114" s="55"/>
      <c r="AY114" s="55"/>
      <c r="AZ114" s="56"/>
      <c r="BA114" s="56"/>
      <c r="BB114" s="140"/>
    </row>
    <row r="115" spans="1:54" ht="24" customHeight="1">
      <c r="A115" s="133" t="s">
        <v>605</v>
      </c>
      <c r="B115" s="61"/>
      <c r="C115" s="64">
        <f>IF(J115="",0,(VLOOKUP(F115,A!$B$3:$C$184,2,FALSE)&amp;""&amp;-J115&amp;""&amp;-L115))</f>
        <v>0</v>
      </c>
      <c r="D115" s="129"/>
      <c r="E115" s="62"/>
      <c r="F115" s="61"/>
      <c r="G115" s="64">
        <f>IFERROR(VLOOKUP(F115,A!$B$3:$C$184,2,0),0)</f>
        <v>0</v>
      </c>
      <c r="H115" s="138"/>
      <c r="I115" s="138"/>
      <c r="J115" s="137"/>
      <c r="K115" s="139"/>
      <c r="L115" s="65">
        <f t="shared" si="2"/>
        <v>0</v>
      </c>
      <c r="M115" s="142"/>
      <c r="N115" s="57"/>
      <c r="O115" s="57"/>
      <c r="P115" s="143"/>
      <c r="Q115" s="143"/>
      <c r="R115" s="58"/>
      <c r="S115" s="58"/>
      <c r="T115" s="58"/>
      <c r="U115" s="57"/>
      <c r="V115" s="60"/>
      <c r="W115" s="57"/>
      <c r="X115" s="59"/>
      <c r="Y115" s="59"/>
      <c r="Z115" s="59"/>
      <c r="AA115" s="59"/>
      <c r="AB115" s="141"/>
      <c r="AC115" s="58"/>
      <c r="AD115" s="58"/>
      <c r="AE115" s="58"/>
      <c r="AF115" s="58"/>
      <c r="AG115" s="59"/>
      <c r="AH115" s="57"/>
      <c r="AI115" s="60"/>
      <c r="AJ115" s="55"/>
      <c r="AK115" s="57"/>
      <c r="AL115" s="55"/>
      <c r="AM115" s="57"/>
      <c r="AN115" s="57"/>
      <c r="AO115" s="53"/>
      <c r="AP115" s="52"/>
      <c r="AQ115" s="53"/>
      <c r="AR115" s="52"/>
      <c r="AS115" s="53"/>
      <c r="AT115" s="52"/>
      <c r="AU115" s="54"/>
      <c r="AV115" s="55"/>
      <c r="AW115" s="55"/>
      <c r="AX115" s="55"/>
      <c r="AY115" s="55"/>
      <c r="AZ115" s="56"/>
      <c r="BA115" s="56"/>
      <c r="BB115" s="140"/>
    </row>
    <row r="116" spans="1:54" ht="24" customHeight="1">
      <c r="A116" s="133" t="s">
        <v>606</v>
      </c>
      <c r="B116" s="61"/>
      <c r="C116" s="64">
        <f>IF(J116="",0,(VLOOKUP(F116,A!$B$3:$C$184,2,FALSE)&amp;""&amp;-J116&amp;""&amp;-L116))</f>
        <v>0</v>
      </c>
      <c r="D116" s="129"/>
      <c r="E116" s="62"/>
      <c r="F116" s="61"/>
      <c r="G116" s="64">
        <f>IFERROR(VLOOKUP(F116,A!$B$3:$C$184,2,0),0)</f>
        <v>0</v>
      </c>
      <c r="H116" s="138"/>
      <c r="I116" s="138"/>
      <c r="J116" s="137"/>
      <c r="K116" s="139"/>
      <c r="L116" s="65">
        <f t="shared" si="2"/>
        <v>0</v>
      </c>
      <c r="M116" s="142"/>
      <c r="N116" s="57"/>
      <c r="O116" s="57"/>
      <c r="P116" s="143"/>
      <c r="Q116" s="143"/>
      <c r="R116" s="58"/>
      <c r="S116" s="58"/>
      <c r="T116" s="58"/>
      <c r="U116" s="57"/>
      <c r="V116" s="60"/>
      <c r="W116" s="57"/>
      <c r="X116" s="59"/>
      <c r="Y116" s="59"/>
      <c r="Z116" s="59"/>
      <c r="AA116" s="59"/>
      <c r="AB116" s="141"/>
      <c r="AC116" s="58"/>
      <c r="AD116" s="58"/>
      <c r="AE116" s="58"/>
      <c r="AF116" s="58"/>
      <c r="AG116" s="59"/>
      <c r="AH116" s="57"/>
      <c r="AI116" s="60"/>
      <c r="AJ116" s="55"/>
      <c r="AK116" s="57"/>
      <c r="AL116" s="55"/>
      <c r="AM116" s="57"/>
      <c r="AN116" s="57"/>
      <c r="AO116" s="53"/>
      <c r="AP116" s="52"/>
      <c r="AQ116" s="53"/>
      <c r="AR116" s="52"/>
      <c r="AS116" s="53"/>
      <c r="AT116" s="52"/>
      <c r="AU116" s="54"/>
      <c r="AV116" s="55"/>
      <c r="AW116" s="55"/>
      <c r="AX116" s="55"/>
      <c r="AY116" s="55"/>
      <c r="AZ116" s="56"/>
      <c r="BA116" s="56"/>
      <c r="BB116" s="140"/>
    </row>
    <row r="117" spans="1:54" ht="24" customHeight="1">
      <c r="A117" s="133" t="s">
        <v>607</v>
      </c>
      <c r="B117" s="61"/>
      <c r="C117" s="64">
        <f>IF(J117="",0,(VLOOKUP(F117,A!$B$3:$C$184,2,FALSE)&amp;""&amp;-J117&amp;""&amp;-L117))</f>
        <v>0</v>
      </c>
      <c r="D117" s="129"/>
      <c r="E117" s="62"/>
      <c r="F117" s="61"/>
      <c r="G117" s="64">
        <f>IFERROR(VLOOKUP(F117,A!$B$3:$C$184,2,0),0)</f>
        <v>0</v>
      </c>
      <c r="H117" s="138"/>
      <c r="I117" s="138"/>
      <c r="J117" s="137"/>
      <c r="K117" s="139"/>
      <c r="L117" s="65">
        <f t="shared" si="2"/>
        <v>0</v>
      </c>
      <c r="M117" s="142"/>
      <c r="N117" s="57"/>
      <c r="O117" s="57"/>
      <c r="P117" s="143"/>
      <c r="Q117" s="143"/>
      <c r="R117" s="58"/>
      <c r="S117" s="58"/>
      <c r="T117" s="58"/>
      <c r="U117" s="57"/>
      <c r="V117" s="60"/>
      <c r="W117" s="57"/>
      <c r="X117" s="59"/>
      <c r="Y117" s="59"/>
      <c r="Z117" s="59"/>
      <c r="AA117" s="59"/>
      <c r="AB117" s="141"/>
      <c r="AC117" s="58"/>
      <c r="AD117" s="58"/>
      <c r="AE117" s="58"/>
      <c r="AF117" s="58"/>
      <c r="AG117" s="59"/>
      <c r="AH117" s="57"/>
      <c r="AI117" s="60"/>
      <c r="AJ117" s="55"/>
      <c r="AK117" s="57"/>
      <c r="AL117" s="55"/>
      <c r="AM117" s="57"/>
      <c r="AN117" s="57"/>
      <c r="AO117" s="53"/>
      <c r="AP117" s="52"/>
      <c r="AQ117" s="53"/>
      <c r="AR117" s="52"/>
      <c r="AS117" s="53"/>
      <c r="AT117" s="52"/>
      <c r="AU117" s="54"/>
      <c r="AV117" s="55"/>
      <c r="AW117" s="55"/>
      <c r="AX117" s="55"/>
      <c r="AY117" s="55"/>
      <c r="AZ117" s="56"/>
      <c r="BA117" s="56"/>
      <c r="BB117" s="140"/>
    </row>
    <row r="118" spans="1:54" ht="24" customHeight="1">
      <c r="A118" s="133" t="s">
        <v>608</v>
      </c>
      <c r="B118" s="61"/>
      <c r="C118" s="64">
        <f>IF(J118="",0,(VLOOKUP(F118,A!$B$3:$C$184,2,FALSE)&amp;""&amp;-J118&amp;""&amp;-L118))</f>
        <v>0</v>
      </c>
      <c r="D118" s="129"/>
      <c r="E118" s="62"/>
      <c r="F118" s="61"/>
      <c r="G118" s="64">
        <f>IFERROR(VLOOKUP(F118,A!$B$3:$C$184,2,0),0)</f>
        <v>0</v>
      </c>
      <c r="H118" s="138"/>
      <c r="I118" s="138"/>
      <c r="J118" s="137"/>
      <c r="K118" s="139"/>
      <c r="L118" s="65">
        <f t="shared" si="2"/>
        <v>0</v>
      </c>
      <c r="M118" s="142"/>
      <c r="N118" s="57"/>
      <c r="O118" s="57"/>
      <c r="P118" s="143"/>
      <c r="Q118" s="143"/>
      <c r="R118" s="58"/>
      <c r="S118" s="58"/>
      <c r="T118" s="58"/>
      <c r="U118" s="57"/>
      <c r="V118" s="60"/>
      <c r="W118" s="57"/>
      <c r="X118" s="59"/>
      <c r="Y118" s="59"/>
      <c r="Z118" s="59"/>
      <c r="AA118" s="59"/>
      <c r="AB118" s="141"/>
      <c r="AC118" s="58"/>
      <c r="AD118" s="58"/>
      <c r="AE118" s="58"/>
      <c r="AF118" s="58"/>
      <c r="AG118" s="59"/>
      <c r="AH118" s="57"/>
      <c r="AI118" s="60"/>
      <c r="AJ118" s="55"/>
      <c r="AK118" s="57"/>
      <c r="AL118" s="55"/>
      <c r="AM118" s="57"/>
      <c r="AN118" s="57"/>
      <c r="AO118" s="53"/>
      <c r="AP118" s="52"/>
      <c r="AQ118" s="53"/>
      <c r="AR118" s="52"/>
      <c r="AS118" s="53"/>
      <c r="AT118" s="52"/>
      <c r="AU118" s="54"/>
      <c r="AV118" s="55"/>
      <c r="AW118" s="55"/>
      <c r="AX118" s="55"/>
      <c r="AY118" s="55"/>
      <c r="AZ118" s="56"/>
      <c r="BA118" s="56"/>
      <c r="BB118" s="140"/>
    </row>
    <row r="119" spans="1:54" ht="24" customHeight="1">
      <c r="A119" s="133" t="s">
        <v>609</v>
      </c>
      <c r="B119" s="61"/>
      <c r="C119" s="64">
        <f>IF(J119="",0,(VLOOKUP(F119,A!$B$3:$C$184,2,FALSE)&amp;""&amp;-J119&amp;""&amp;-L119))</f>
        <v>0</v>
      </c>
      <c r="D119" s="129"/>
      <c r="E119" s="62"/>
      <c r="F119" s="61"/>
      <c r="G119" s="64">
        <f>IFERROR(VLOOKUP(F119,A!$B$3:$C$184,2,0),0)</f>
        <v>0</v>
      </c>
      <c r="H119" s="138"/>
      <c r="I119" s="138"/>
      <c r="J119" s="137"/>
      <c r="K119" s="139"/>
      <c r="L119" s="65">
        <f t="shared" si="2"/>
        <v>0</v>
      </c>
      <c r="M119" s="142"/>
      <c r="N119" s="57"/>
      <c r="O119" s="57"/>
      <c r="P119" s="143"/>
      <c r="Q119" s="143"/>
      <c r="R119" s="58"/>
      <c r="S119" s="58"/>
      <c r="T119" s="58"/>
      <c r="U119" s="57"/>
      <c r="V119" s="60"/>
      <c r="W119" s="57"/>
      <c r="X119" s="59"/>
      <c r="Y119" s="59"/>
      <c r="Z119" s="59"/>
      <c r="AA119" s="59"/>
      <c r="AB119" s="141"/>
      <c r="AC119" s="58"/>
      <c r="AD119" s="58"/>
      <c r="AE119" s="58"/>
      <c r="AF119" s="58"/>
      <c r="AG119" s="59"/>
      <c r="AH119" s="57"/>
      <c r="AI119" s="60"/>
      <c r="AJ119" s="55"/>
      <c r="AK119" s="57"/>
      <c r="AL119" s="55"/>
      <c r="AM119" s="57"/>
      <c r="AN119" s="57"/>
      <c r="AO119" s="53"/>
      <c r="AP119" s="52"/>
      <c r="AQ119" s="53"/>
      <c r="AR119" s="52"/>
      <c r="AS119" s="53"/>
      <c r="AT119" s="52"/>
      <c r="AU119" s="54"/>
      <c r="AV119" s="55"/>
      <c r="AW119" s="55"/>
      <c r="AX119" s="55"/>
      <c r="AY119" s="55"/>
      <c r="AZ119" s="56"/>
      <c r="BA119" s="56"/>
      <c r="BB119" s="140"/>
    </row>
    <row r="120" spans="1:54" ht="24" customHeight="1">
      <c r="A120" s="133" t="s">
        <v>610</v>
      </c>
      <c r="B120" s="61"/>
      <c r="C120" s="64">
        <f>IF(J120="",0,(VLOOKUP(F120,A!$B$3:$C$184,2,FALSE)&amp;""&amp;-J120&amp;""&amp;-L120))</f>
        <v>0</v>
      </c>
      <c r="D120" s="129"/>
      <c r="E120" s="62"/>
      <c r="F120" s="61"/>
      <c r="G120" s="64">
        <f>IFERROR(VLOOKUP(F120,A!$B$3:$C$184,2,0),0)</f>
        <v>0</v>
      </c>
      <c r="H120" s="138"/>
      <c r="I120" s="138"/>
      <c r="J120" s="137"/>
      <c r="K120" s="139"/>
      <c r="L120" s="65">
        <f t="shared" si="2"/>
        <v>0</v>
      </c>
      <c r="M120" s="142"/>
      <c r="N120" s="57"/>
      <c r="O120" s="57"/>
      <c r="P120" s="143"/>
      <c r="Q120" s="143"/>
      <c r="R120" s="58"/>
      <c r="S120" s="58"/>
      <c r="T120" s="58"/>
      <c r="U120" s="57"/>
      <c r="V120" s="60"/>
      <c r="W120" s="57"/>
      <c r="X120" s="59"/>
      <c r="Y120" s="59"/>
      <c r="Z120" s="59"/>
      <c r="AA120" s="59"/>
      <c r="AB120" s="141"/>
      <c r="AC120" s="58"/>
      <c r="AD120" s="58"/>
      <c r="AE120" s="58"/>
      <c r="AF120" s="58"/>
      <c r="AG120" s="59"/>
      <c r="AH120" s="57"/>
      <c r="AI120" s="60"/>
      <c r="AJ120" s="55"/>
      <c r="AK120" s="57"/>
      <c r="AL120" s="55"/>
      <c r="AM120" s="57"/>
      <c r="AN120" s="57"/>
      <c r="AO120" s="53"/>
      <c r="AP120" s="52"/>
      <c r="AQ120" s="53"/>
      <c r="AR120" s="52"/>
      <c r="AS120" s="53"/>
      <c r="AT120" s="52"/>
      <c r="AU120" s="54"/>
      <c r="AV120" s="55"/>
      <c r="AW120" s="55"/>
      <c r="AX120" s="55"/>
      <c r="AY120" s="55"/>
      <c r="AZ120" s="56"/>
      <c r="BA120" s="56"/>
      <c r="BB120" s="140"/>
    </row>
    <row r="121" spans="1:54" ht="24" customHeight="1">
      <c r="A121" s="133" t="s">
        <v>611</v>
      </c>
      <c r="B121" s="61"/>
      <c r="C121" s="64">
        <f>IF(J121="",0,(VLOOKUP(F121,A!$B$3:$C$184,2,FALSE)&amp;""&amp;-J121&amp;""&amp;-L121))</f>
        <v>0</v>
      </c>
      <c r="D121" s="129"/>
      <c r="E121" s="62"/>
      <c r="F121" s="61"/>
      <c r="G121" s="64">
        <f>IFERROR(VLOOKUP(F121,A!$B$3:$C$184,2,0),0)</f>
        <v>0</v>
      </c>
      <c r="H121" s="138"/>
      <c r="I121" s="138"/>
      <c r="J121" s="137"/>
      <c r="K121" s="139"/>
      <c r="L121" s="65">
        <f t="shared" si="2"/>
        <v>0</v>
      </c>
      <c r="M121" s="142"/>
      <c r="N121" s="57"/>
      <c r="O121" s="57"/>
      <c r="P121" s="143"/>
      <c r="Q121" s="143"/>
      <c r="R121" s="58"/>
      <c r="S121" s="58"/>
      <c r="T121" s="58"/>
      <c r="U121" s="57"/>
      <c r="V121" s="60"/>
      <c r="W121" s="57"/>
      <c r="X121" s="59"/>
      <c r="Y121" s="59"/>
      <c r="Z121" s="59"/>
      <c r="AA121" s="59"/>
      <c r="AB121" s="141"/>
      <c r="AC121" s="58"/>
      <c r="AD121" s="58"/>
      <c r="AE121" s="58"/>
      <c r="AF121" s="58"/>
      <c r="AG121" s="59"/>
      <c r="AH121" s="57"/>
      <c r="AI121" s="60"/>
      <c r="AJ121" s="55"/>
      <c r="AK121" s="57"/>
      <c r="AL121" s="55"/>
      <c r="AM121" s="57"/>
      <c r="AN121" s="57"/>
      <c r="AO121" s="53"/>
      <c r="AP121" s="52"/>
      <c r="AQ121" s="53"/>
      <c r="AR121" s="52"/>
      <c r="AS121" s="53"/>
      <c r="AT121" s="52"/>
      <c r="AU121" s="54"/>
      <c r="AV121" s="55"/>
      <c r="AW121" s="55"/>
      <c r="AX121" s="55"/>
      <c r="AY121" s="55"/>
      <c r="AZ121" s="56"/>
      <c r="BA121" s="56"/>
      <c r="BB121" s="140"/>
    </row>
    <row r="122" spans="1:54" ht="24" customHeight="1">
      <c r="A122" s="133" t="s">
        <v>612</v>
      </c>
      <c r="B122" s="61"/>
      <c r="C122" s="64">
        <f>IF(J122="",0,(VLOOKUP(F122,A!$B$3:$C$184,2,FALSE)&amp;""&amp;-J122&amp;""&amp;-L122))</f>
        <v>0</v>
      </c>
      <c r="D122" s="129"/>
      <c r="E122" s="62"/>
      <c r="F122" s="61"/>
      <c r="G122" s="64">
        <f>IFERROR(VLOOKUP(F122,A!$B$3:$C$184,2,0),0)</f>
        <v>0</v>
      </c>
      <c r="H122" s="138"/>
      <c r="I122" s="138"/>
      <c r="J122" s="137"/>
      <c r="K122" s="139"/>
      <c r="L122" s="65">
        <f t="shared" si="2"/>
        <v>0</v>
      </c>
      <c r="M122" s="142"/>
      <c r="N122" s="57"/>
      <c r="O122" s="57"/>
      <c r="P122" s="143"/>
      <c r="Q122" s="143"/>
      <c r="R122" s="58"/>
      <c r="S122" s="58"/>
      <c r="T122" s="58"/>
      <c r="U122" s="57"/>
      <c r="V122" s="60"/>
      <c r="W122" s="57"/>
      <c r="X122" s="59"/>
      <c r="Y122" s="59"/>
      <c r="Z122" s="59"/>
      <c r="AA122" s="59"/>
      <c r="AB122" s="141"/>
      <c r="AC122" s="58"/>
      <c r="AD122" s="58"/>
      <c r="AE122" s="58"/>
      <c r="AF122" s="58"/>
      <c r="AG122" s="59"/>
      <c r="AH122" s="57"/>
      <c r="AI122" s="60"/>
      <c r="AJ122" s="55"/>
      <c r="AK122" s="57"/>
      <c r="AL122" s="55"/>
      <c r="AM122" s="57"/>
      <c r="AN122" s="57"/>
      <c r="AO122" s="53"/>
      <c r="AP122" s="52"/>
      <c r="AQ122" s="53"/>
      <c r="AR122" s="52"/>
      <c r="AS122" s="53"/>
      <c r="AT122" s="52"/>
      <c r="AU122" s="54"/>
      <c r="AV122" s="55"/>
      <c r="AW122" s="55"/>
      <c r="AX122" s="55"/>
      <c r="AY122" s="55"/>
      <c r="AZ122" s="56"/>
      <c r="BA122" s="56"/>
      <c r="BB122" s="140"/>
    </row>
    <row r="123" spans="1:54" ht="24" customHeight="1">
      <c r="A123" s="133" t="s">
        <v>613</v>
      </c>
      <c r="B123" s="61"/>
      <c r="C123" s="64">
        <f>IF(J123="",0,(VLOOKUP(F123,A!$B$3:$C$184,2,FALSE)&amp;""&amp;-J123&amp;""&amp;-L123))</f>
        <v>0</v>
      </c>
      <c r="D123" s="129"/>
      <c r="E123" s="62"/>
      <c r="F123" s="61"/>
      <c r="G123" s="64">
        <f>IFERROR(VLOOKUP(F123,A!$B$3:$C$184,2,0),0)</f>
        <v>0</v>
      </c>
      <c r="H123" s="138"/>
      <c r="I123" s="138"/>
      <c r="J123" s="137"/>
      <c r="K123" s="139"/>
      <c r="L123" s="65">
        <f t="shared" si="2"/>
        <v>0</v>
      </c>
      <c r="M123" s="142"/>
      <c r="N123" s="57"/>
      <c r="O123" s="57"/>
      <c r="P123" s="143"/>
      <c r="Q123" s="143"/>
      <c r="R123" s="58"/>
      <c r="S123" s="58"/>
      <c r="T123" s="58"/>
      <c r="U123" s="57"/>
      <c r="V123" s="60"/>
      <c r="W123" s="57"/>
      <c r="X123" s="59"/>
      <c r="Y123" s="59"/>
      <c r="Z123" s="59"/>
      <c r="AA123" s="59"/>
      <c r="AB123" s="141"/>
      <c r="AC123" s="58"/>
      <c r="AD123" s="58"/>
      <c r="AE123" s="58"/>
      <c r="AF123" s="58"/>
      <c r="AG123" s="59"/>
      <c r="AH123" s="57"/>
      <c r="AI123" s="60"/>
      <c r="AJ123" s="55"/>
      <c r="AK123" s="57"/>
      <c r="AL123" s="55"/>
      <c r="AM123" s="57"/>
      <c r="AN123" s="57"/>
      <c r="AO123" s="53"/>
      <c r="AP123" s="52"/>
      <c r="AQ123" s="53"/>
      <c r="AR123" s="52"/>
      <c r="AS123" s="53"/>
      <c r="AT123" s="52"/>
      <c r="AU123" s="54"/>
      <c r="AV123" s="55"/>
      <c r="AW123" s="55"/>
      <c r="AX123" s="55"/>
      <c r="AY123" s="55"/>
      <c r="AZ123" s="56"/>
      <c r="BA123" s="56"/>
      <c r="BB123" s="140"/>
    </row>
    <row r="124" spans="1:54" ht="24" customHeight="1">
      <c r="A124" s="133" t="s">
        <v>614</v>
      </c>
      <c r="B124" s="61"/>
      <c r="C124" s="64">
        <f>IF(J124="",0,(VLOOKUP(F124,A!$B$3:$C$184,2,FALSE)&amp;""&amp;-J124&amp;""&amp;-L124))</f>
        <v>0</v>
      </c>
      <c r="D124" s="129"/>
      <c r="E124" s="62"/>
      <c r="F124" s="61"/>
      <c r="G124" s="64">
        <f>IFERROR(VLOOKUP(F124,A!$B$3:$C$184,2,0),0)</f>
        <v>0</v>
      </c>
      <c r="H124" s="138"/>
      <c r="I124" s="138"/>
      <c r="J124" s="137"/>
      <c r="K124" s="139"/>
      <c r="L124" s="65">
        <f t="shared" si="2"/>
        <v>0</v>
      </c>
      <c r="M124" s="142"/>
      <c r="N124" s="57"/>
      <c r="O124" s="57"/>
      <c r="P124" s="143"/>
      <c r="Q124" s="143"/>
      <c r="R124" s="58"/>
      <c r="S124" s="58"/>
      <c r="T124" s="58"/>
      <c r="U124" s="57"/>
      <c r="V124" s="60"/>
      <c r="W124" s="57"/>
      <c r="X124" s="59"/>
      <c r="Y124" s="59"/>
      <c r="Z124" s="59"/>
      <c r="AA124" s="59"/>
      <c r="AB124" s="141"/>
      <c r="AC124" s="58"/>
      <c r="AD124" s="58"/>
      <c r="AE124" s="58"/>
      <c r="AF124" s="58"/>
      <c r="AG124" s="59"/>
      <c r="AH124" s="57"/>
      <c r="AI124" s="60"/>
      <c r="AJ124" s="55"/>
      <c r="AK124" s="57"/>
      <c r="AL124" s="55"/>
      <c r="AM124" s="57"/>
      <c r="AN124" s="57"/>
      <c r="AO124" s="53"/>
      <c r="AP124" s="52"/>
      <c r="AQ124" s="53"/>
      <c r="AR124" s="52"/>
      <c r="AS124" s="53"/>
      <c r="AT124" s="52"/>
      <c r="AU124" s="54"/>
      <c r="AV124" s="55"/>
      <c r="AW124" s="55"/>
      <c r="AX124" s="55"/>
      <c r="AY124" s="55"/>
      <c r="AZ124" s="56"/>
      <c r="BA124" s="56"/>
      <c r="BB124" s="140"/>
    </row>
    <row r="125" spans="1:54" ht="24" customHeight="1">
      <c r="A125" s="133" t="s">
        <v>615</v>
      </c>
      <c r="B125" s="61"/>
      <c r="C125" s="64">
        <f>IF(J125="",0,(VLOOKUP(F125,A!$B$3:$C$184,2,FALSE)&amp;""&amp;-J125&amp;""&amp;-L125))</f>
        <v>0</v>
      </c>
      <c r="D125" s="129"/>
      <c r="E125" s="62"/>
      <c r="F125" s="61"/>
      <c r="G125" s="64">
        <f>IFERROR(VLOOKUP(F125,A!$B$3:$C$184,2,0),0)</f>
        <v>0</v>
      </c>
      <c r="H125" s="138"/>
      <c r="I125" s="138"/>
      <c r="J125" s="137"/>
      <c r="K125" s="139"/>
      <c r="L125" s="65">
        <f t="shared" si="2"/>
        <v>0</v>
      </c>
      <c r="M125" s="142"/>
      <c r="N125" s="57"/>
      <c r="O125" s="57"/>
      <c r="P125" s="143"/>
      <c r="Q125" s="143"/>
      <c r="R125" s="58"/>
      <c r="S125" s="58"/>
      <c r="T125" s="58"/>
      <c r="U125" s="57"/>
      <c r="V125" s="60"/>
      <c r="W125" s="57"/>
      <c r="X125" s="59"/>
      <c r="Y125" s="59"/>
      <c r="Z125" s="59"/>
      <c r="AA125" s="59"/>
      <c r="AB125" s="141"/>
      <c r="AC125" s="58"/>
      <c r="AD125" s="58"/>
      <c r="AE125" s="58"/>
      <c r="AF125" s="58"/>
      <c r="AG125" s="59"/>
      <c r="AH125" s="57"/>
      <c r="AI125" s="60"/>
      <c r="AJ125" s="55"/>
      <c r="AK125" s="57"/>
      <c r="AL125" s="55"/>
      <c r="AM125" s="57"/>
      <c r="AN125" s="57"/>
      <c r="AO125" s="53"/>
      <c r="AP125" s="52"/>
      <c r="AQ125" s="53"/>
      <c r="AR125" s="52"/>
      <c r="AS125" s="53"/>
      <c r="AT125" s="52"/>
      <c r="AU125" s="54"/>
      <c r="AV125" s="55"/>
      <c r="AW125" s="55"/>
      <c r="AX125" s="55"/>
      <c r="AY125" s="55"/>
      <c r="AZ125" s="56"/>
      <c r="BA125" s="56"/>
      <c r="BB125" s="140"/>
    </row>
    <row r="126" spans="1:54" ht="24" customHeight="1">
      <c r="A126" s="133" t="s">
        <v>616</v>
      </c>
      <c r="B126" s="61"/>
      <c r="C126" s="64">
        <f>IF(J126="",0,(VLOOKUP(F126,A!$B$3:$C$184,2,FALSE)&amp;""&amp;-J126&amp;""&amp;-L126))</f>
        <v>0</v>
      </c>
      <c r="D126" s="129"/>
      <c r="E126" s="62"/>
      <c r="F126" s="61"/>
      <c r="G126" s="64">
        <f>IFERROR(VLOOKUP(F126,A!$B$3:$C$184,2,0),0)</f>
        <v>0</v>
      </c>
      <c r="H126" s="138"/>
      <c r="I126" s="138"/>
      <c r="J126" s="137"/>
      <c r="K126" s="139"/>
      <c r="L126" s="65">
        <f t="shared" si="2"/>
        <v>0</v>
      </c>
      <c r="M126" s="142"/>
      <c r="N126" s="57"/>
      <c r="O126" s="57"/>
      <c r="P126" s="143"/>
      <c r="Q126" s="143"/>
      <c r="R126" s="58"/>
      <c r="S126" s="58"/>
      <c r="T126" s="58"/>
      <c r="U126" s="57"/>
      <c r="V126" s="60"/>
      <c r="W126" s="57"/>
      <c r="X126" s="59"/>
      <c r="Y126" s="59"/>
      <c r="Z126" s="59"/>
      <c r="AA126" s="59"/>
      <c r="AB126" s="141"/>
      <c r="AC126" s="58"/>
      <c r="AD126" s="58"/>
      <c r="AE126" s="58"/>
      <c r="AF126" s="58"/>
      <c r="AG126" s="59"/>
      <c r="AH126" s="57"/>
      <c r="AI126" s="60"/>
      <c r="AJ126" s="55"/>
      <c r="AK126" s="57"/>
      <c r="AL126" s="55"/>
      <c r="AM126" s="57"/>
      <c r="AN126" s="57"/>
      <c r="AO126" s="53"/>
      <c r="AP126" s="52"/>
      <c r="AQ126" s="53"/>
      <c r="AR126" s="52"/>
      <c r="AS126" s="53"/>
      <c r="AT126" s="52"/>
      <c r="AU126" s="54"/>
      <c r="AV126" s="55"/>
      <c r="AW126" s="55"/>
      <c r="AX126" s="55"/>
      <c r="AY126" s="55"/>
      <c r="AZ126" s="56"/>
      <c r="BA126" s="56"/>
      <c r="BB126" s="140"/>
    </row>
    <row r="127" spans="1:54" ht="24" customHeight="1">
      <c r="A127" s="133" t="s">
        <v>617</v>
      </c>
      <c r="B127" s="61"/>
      <c r="C127" s="64">
        <f>IF(J127="",0,(VLOOKUP(F127,A!$B$3:$C$184,2,FALSE)&amp;""&amp;-J127&amp;""&amp;-L127))</f>
        <v>0</v>
      </c>
      <c r="D127" s="129"/>
      <c r="E127" s="62"/>
      <c r="F127" s="61"/>
      <c r="G127" s="64">
        <f>IFERROR(VLOOKUP(F127,A!$B$3:$C$184,2,0),0)</f>
        <v>0</v>
      </c>
      <c r="H127" s="138"/>
      <c r="I127" s="138"/>
      <c r="J127" s="137"/>
      <c r="K127" s="139"/>
      <c r="L127" s="65">
        <f t="shared" si="2"/>
        <v>0</v>
      </c>
      <c r="M127" s="142"/>
      <c r="N127" s="57"/>
      <c r="O127" s="57"/>
      <c r="P127" s="143"/>
      <c r="Q127" s="143"/>
      <c r="R127" s="58"/>
      <c r="S127" s="58"/>
      <c r="T127" s="58"/>
      <c r="U127" s="57"/>
      <c r="V127" s="60"/>
      <c r="W127" s="57"/>
      <c r="X127" s="59"/>
      <c r="Y127" s="59"/>
      <c r="Z127" s="59"/>
      <c r="AA127" s="59"/>
      <c r="AB127" s="141"/>
      <c r="AC127" s="58"/>
      <c r="AD127" s="58"/>
      <c r="AE127" s="58"/>
      <c r="AF127" s="58"/>
      <c r="AG127" s="59"/>
      <c r="AH127" s="57"/>
      <c r="AI127" s="60"/>
      <c r="AJ127" s="55"/>
      <c r="AK127" s="57"/>
      <c r="AL127" s="55"/>
      <c r="AM127" s="57"/>
      <c r="AN127" s="57"/>
      <c r="AO127" s="53"/>
      <c r="AP127" s="52"/>
      <c r="AQ127" s="53"/>
      <c r="AR127" s="52"/>
      <c r="AS127" s="53"/>
      <c r="AT127" s="52"/>
      <c r="AU127" s="54"/>
      <c r="AV127" s="55"/>
      <c r="AW127" s="55"/>
      <c r="AX127" s="55"/>
      <c r="AY127" s="55"/>
      <c r="AZ127" s="56"/>
      <c r="BA127" s="56"/>
      <c r="BB127" s="140"/>
    </row>
    <row r="128" spans="1:54" ht="24" customHeight="1">
      <c r="A128" s="133" t="s">
        <v>618</v>
      </c>
      <c r="B128" s="61"/>
      <c r="C128" s="64">
        <f>IF(J128="",0,(VLOOKUP(F128,A!$B$3:$C$184,2,FALSE)&amp;""&amp;-J128&amp;""&amp;-L128))</f>
        <v>0</v>
      </c>
      <c r="D128" s="129"/>
      <c r="E128" s="62"/>
      <c r="F128" s="61"/>
      <c r="G128" s="64">
        <f>IFERROR(VLOOKUP(F128,A!$B$3:$C$184,2,0),0)</f>
        <v>0</v>
      </c>
      <c r="H128" s="138"/>
      <c r="I128" s="138"/>
      <c r="J128" s="137"/>
      <c r="K128" s="139"/>
      <c r="L128" s="65">
        <f t="shared" si="2"/>
        <v>0</v>
      </c>
      <c r="M128" s="142"/>
      <c r="N128" s="57"/>
      <c r="O128" s="57"/>
      <c r="P128" s="143"/>
      <c r="Q128" s="143"/>
      <c r="R128" s="58"/>
      <c r="S128" s="58"/>
      <c r="T128" s="58"/>
      <c r="U128" s="57"/>
      <c r="V128" s="60"/>
      <c r="W128" s="57"/>
      <c r="X128" s="59"/>
      <c r="Y128" s="59"/>
      <c r="Z128" s="59"/>
      <c r="AA128" s="59"/>
      <c r="AB128" s="141"/>
      <c r="AC128" s="58"/>
      <c r="AD128" s="58"/>
      <c r="AE128" s="58"/>
      <c r="AF128" s="58"/>
      <c r="AG128" s="59"/>
      <c r="AH128" s="57"/>
      <c r="AI128" s="60"/>
      <c r="AJ128" s="55"/>
      <c r="AK128" s="57"/>
      <c r="AL128" s="55"/>
      <c r="AM128" s="57"/>
      <c r="AN128" s="57"/>
      <c r="AO128" s="53"/>
      <c r="AP128" s="52"/>
      <c r="AQ128" s="53"/>
      <c r="AR128" s="52"/>
      <c r="AS128" s="53"/>
      <c r="AT128" s="52"/>
      <c r="AU128" s="54"/>
      <c r="AV128" s="55"/>
      <c r="AW128" s="55"/>
      <c r="AX128" s="55"/>
      <c r="AY128" s="55"/>
      <c r="AZ128" s="56"/>
      <c r="BA128" s="56"/>
      <c r="BB128" s="140"/>
    </row>
    <row r="129" spans="1:54" ht="24" customHeight="1">
      <c r="A129" s="133" t="s">
        <v>619</v>
      </c>
      <c r="B129" s="61"/>
      <c r="C129" s="64">
        <f>IF(J129="",0,(VLOOKUP(F129,A!$B$3:$C$184,2,FALSE)&amp;""&amp;-J129&amp;""&amp;-L129))</f>
        <v>0</v>
      </c>
      <c r="D129" s="129"/>
      <c r="E129" s="62"/>
      <c r="F129" s="61"/>
      <c r="G129" s="64">
        <f>IFERROR(VLOOKUP(F129,A!$B$3:$C$184,2,0),0)</f>
        <v>0</v>
      </c>
      <c r="H129" s="138"/>
      <c r="I129" s="138"/>
      <c r="J129" s="137"/>
      <c r="K129" s="139"/>
      <c r="L129" s="65">
        <f t="shared" si="2"/>
        <v>0</v>
      </c>
      <c r="M129" s="142"/>
      <c r="N129" s="57"/>
      <c r="O129" s="57"/>
      <c r="P129" s="143"/>
      <c r="Q129" s="143"/>
      <c r="R129" s="58"/>
      <c r="S129" s="58"/>
      <c r="T129" s="58"/>
      <c r="U129" s="57"/>
      <c r="V129" s="60"/>
      <c r="W129" s="57"/>
      <c r="X129" s="59"/>
      <c r="Y129" s="59"/>
      <c r="Z129" s="59"/>
      <c r="AA129" s="59"/>
      <c r="AB129" s="141"/>
      <c r="AC129" s="58"/>
      <c r="AD129" s="58"/>
      <c r="AE129" s="58"/>
      <c r="AF129" s="58"/>
      <c r="AG129" s="59"/>
      <c r="AH129" s="57"/>
      <c r="AI129" s="60"/>
      <c r="AJ129" s="55"/>
      <c r="AK129" s="57"/>
      <c r="AL129" s="55"/>
      <c r="AM129" s="57"/>
      <c r="AN129" s="57"/>
      <c r="AO129" s="53"/>
      <c r="AP129" s="52"/>
      <c r="AQ129" s="53"/>
      <c r="AR129" s="52"/>
      <c r="AS129" s="53"/>
      <c r="AT129" s="52"/>
      <c r="AU129" s="54"/>
      <c r="AV129" s="55"/>
      <c r="AW129" s="55"/>
      <c r="AX129" s="55"/>
      <c r="AY129" s="55"/>
      <c r="AZ129" s="56"/>
      <c r="BA129" s="56"/>
      <c r="BB129" s="140"/>
    </row>
    <row r="130" spans="1:54" ht="24" customHeight="1">
      <c r="A130" s="133" t="s">
        <v>620</v>
      </c>
      <c r="B130" s="61"/>
      <c r="C130" s="64">
        <f>IF(J130="",0,(VLOOKUP(F130,A!$B$3:$C$184,2,FALSE)&amp;""&amp;-J130&amp;""&amp;-L130))</f>
        <v>0</v>
      </c>
      <c r="D130" s="129"/>
      <c r="E130" s="62"/>
      <c r="F130" s="61"/>
      <c r="G130" s="64">
        <f>IFERROR(VLOOKUP(F130,A!$B$3:$C$184,2,0),0)</f>
        <v>0</v>
      </c>
      <c r="H130" s="138"/>
      <c r="I130" s="138"/>
      <c r="J130" s="137"/>
      <c r="K130" s="139"/>
      <c r="L130" s="65">
        <f t="shared" si="2"/>
        <v>0</v>
      </c>
      <c r="M130" s="142"/>
      <c r="N130" s="57"/>
      <c r="O130" s="57"/>
      <c r="P130" s="143"/>
      <c r="Q130" s="143"/>
      <c r="R130" s="58"/>
      <c r="S130" s="58"/>
      <c r="T130" s="58"/>
      <c r="U130" s="57"/>
      <c r="V130" s="60"/>
      <c r="W130" s="57"/>
      <c r="X130" s="59"/>
      <c r="Y130" s="59"/>
      <c r="Z130" s="59"/>
      <c r="AA130" s="59"/>
      <c r="AB130" s="141"/>
      <c r="AC130" s="58"/>
      <c r="AD130" s="58"/>
      <c r="AE130" s="58"/>
      <c r="AF130" s="58"/>
      <c r="AG130" s="59"/>
      <c r="AH130" s="57"/>
      <c r="AI130" s="60"/>
      <c r="AJ130" s="55"/>
      <c r="AK130" s="57"/>
      <c r="AL130" s="55"/>
      <c r="AM130" s="57"/>
      <c r="AN130" s="57"/>
      <c r="AO130" s="53"/>
      <c r="AP130" s="52"/>
      <c r="AQ130" s="53"/>
      <c r="AR130" s="52"/>
      <c r="AS130" s="53"/>
      <c r="AT130" s="52"/>
      <c r="AU130" s="54"/>
      <c r="AV130" s="55"/>
      <c r="AW130" s="55"/>
      <c r="AX130" s="55"/>
      <c r="AY130" s="55"/>
      <c r="AZ130" s="56"/>
      <c r="BA130" s="56"/>
      <c r="BB130" s="140"/>
    </row>
    <row r="131" spans="1:54" ht="24" customHeight="1">
      <c r="A131" s="133" t="s">
        <v>621</v>
      </c>
      <c r="B131" s="61"/>
      <c r="C131" s="64">
        <f>IF(J131="",0,(VLOOKUP(F131,A!$B$3:$C$184,2,FALSE)&amp;""&amp;-J131&amp;""&amp;-L131))</f>
        <v>0</v>
      </c>
      <c r="D131" s="129"/>
      <c r="E131" s="62"/>
      <c r="F131" s="61"/>
      <c r="G131" s="64">
        <f>IFERROR(VLOOKUP(F131,A!$B$3:$C$184,2,0),0)</f>
        <v>0</v>
      </c>
      <c r="H131" s="138"/>
      <c r="I131" s="138"/>
      <c r="J131" s="137"/>
      <c r="K131" s="139"/>
      <c r="L131" s="65">
        <f t="shared" si="2"/>
        <v>0</v>
      </c>
      <c r="M131" s="142"/>
      <c r="N131" s="57"/>
      <c r="O131" s="57"/>
      <c r="P131" s="143"/>
      <c r="Q131" s="143"/>
      <c r="R131" s="58"/>
      <c r="S131" s="58"/>
      <c r="T131" s="58"/>
      <c r="U131" s="57"/>
      <c r="V131" s="60"/>
      <c r="W131" s="57"/>
      <c r="X131" s="59"/>
      <c r="Y131" s="59"/>
      <c r="Z131" s="59"/>
      <c r="AA131" s="59"/>
      <c r="AB131" s="141"/>
      <c r="AC131" s="58"/>
      <c r="AD131" s="58"/>
      <c r="AE131" s="58"/>
      <c r="AF131" s="58"/>
      <c r="AG131" s="59"/>
      <c r="AH131" s="57"/>
      <c r="AI131" s="60"/>
      <c r="AJ131" s="55"/>
      <c r="AK131" s="57"/>
      <c r="AL131" s="55"/>
      <c r="AM131" s="57"/>
      <c r="AN131" s="57"/>
      <c r="AO131" s="53"/>
      <c r="AP131" s="52"/>
      <c r="AQ131" s="53"/>
      <c r="AR131" s="52"/>
      <c r="AS131" s="53"/>
      <c r="AT131" s="52"/>
      <c r="AU131" s="54"/>
      <c r="AV131" s="55"/>
      <c r="AW131" s="55"/>
      <c r="AX131" s="55"/>
      <c r="AY131" s="55"/>
      <c r="AZ131" s="56"/>
      <c r="BA131" s="56"/>
      <c r="BB131" s="140"/>
    </row>
    <row r="132" spans="1:54" ht="24" customHeight="1">
      <c r="A132" s="133" t="s">
        <v>622</v>
      </c>
      <c r="B132" s="61"/>
      <c r="C132" s="64">
        <f>IF(J132="",0,(VLOOKUP(F132,A!$B$3:$C$184,2,FALSE)&amp;""&amp;-J132&amp;""&amp;-L132))</f>
        <v>0</v>
      </c>
      <c r="D132" s="129"/>
      <c r="E132" s="62"/>
      <c r="F132" s="61"/>
      <c r="G132" s="64">
        <f>IFERROR(VLOOKUP(F132,A!$B$3:$C$184,2,0),0)</f>
        <v>0</v>
      </c>
      <c r="H132" s="138"/>
      <c r="I132" s="138"/>
      <c r="J132" s="137"/>
      <c r="K132" s="139"/>
      <c r="L132" s="65">
        <f t="shared" si="2"/>
        <v>0</v>
      </c>
      <c r="M132" s="142"/>
      <c r="N132" s="57"/>
      <c r="O132" s="57"/>
      <c r="P132" s="143"/>
      <c r="Q132" s="143"/>
      <c r="R132" s="58"/>
      <c r="S132" s="58"/>
      <c r="T132" s="58"/>
      <c r="U132" s="57"/>
      <c r="V132" s="60"/>
      <c r="W132" s="57"/>
      <c r="X132" s="59"/>
      <c r="Y132" s="59"/>
      <c r="Z132" s="59"/>
      <c r="AA132" s="59"/>
      <c r="AB132" s="141"/>
      <c r="AC132" s="58"/>
      <c r="AD132" s="58"/>
      <c r="AE132" s="58"/>
      <c r="AF132" s="58"/>
      <c r="AG132" s="59"/>
      <c r="AH132" s="57"/>
      <c r="AI132" s="60"/>
      <c r="AJ132" s="55"/>
      <c r="AK132" s="57"/>
      <c r="AL132" s="55"/>
      <c r="AM132" s="57"/>
      <c r="AN132" s="57"/>
      <c r="AO132" s="53"/>
      <c r="AP132" s="52"/>
      <c r="AQ132" s="53"/>
      <c r="AR132" s="52"/>
      <c r="AS132" s="53"/>
      <c r="AT132" s="52"/>
      <c r="AU132" s="54"/>
      <c r="AV132" s="55"/>
      <c r="AW132" s="55"/>
      <c r="AX132" s="55"/>
      <c r="AY132" s="55"/>
      <c r="AZ132" s="56"/>
      <c r="BA132" s="56"/>
      <c r="BB132" s="140"/>
    </row>
    <row r="133" spans="1:54" ht="24" customHeight="1">
      <c r="A133" s="133" t="s">
        <v>623</v>
      </c>
      <c r="B133" s="61"/>
      <c r="C133" s="64">
        <f>IF(J133="",0,(VLOOKUP(F133,A!$B$3:$C$184,2,FALSE)&amp;""&amp;-J133&amp;""&amp;-L133))</f>
        <v>0</v>
      </c>
      <c r="D133" s="129"/>
      <c r="E133" s="62"/>
      <c r="F133" s="61"/>
      <c r="G133" s="64">
        <f>IFERROR(VLOOKUP(F133,A!$B$3:$C$184,2,0),0)</f>
        <v>0</v>
      </c>
      <c r="H133" s="138"/>
      <c r="I133" s="138"/>
      <c r="J133" s="137"/>
      <c r="K133" s="139"/>
      <c r="L133" s="65">
        <f t="shared" si="2"/>
        <v>0</v>
      </c>
      <c r="M133" s="142"/>
      <c r="N133" s="57"/>
      <c r="O133" s="57"/>
      <c r="P133" s="143"/>
      <c r="Q133" s="143"/>
      <c r="R133" s="58"/>
      <c r="S133" s="58"/>
      <c r="T133" s="58"/>
      <c r="U133" s="57"/>
      <c r="V133" s="60"/>
      <c r="W133" s="57"/>
      <c r="X133" s="59"/>
      <c r="Y133" s="59"/>
      <c r="Z133" s="59"/>
      <c r="AA133" s="59"/>
      <c r="AB133" s="141"/>
      <c r="AC133" s="58"/>
      <c r="AD133" s="58"/>
      <c r="AE133" s="58"/>
      <c r="AF133" s="58"/>
      <c r="AG133" s="59"/>
      <c r="AH133" s="57"/>
      <c r="AI133" s="60"/>
      <c r="AJ133" s="55"/>
      <c r="AK133" s="57"/>
      <c r="AL133" s="55"/>
      <c r="AM133" s="57"/>
      <c r="AN133" s="57"/>
      <c r="AO133" s="53"/>
      <c r="AP133" s="52"/>
      <c r="AQ133" s="53"/>
      <c r="AR133" s="52"/>
      <c r="AS133" s="53"/>
      <c r="AT133" s="52"/>
      <c r="AU133" s="54"/>
      <c r="AV133" s="55"/>
      <c r="AW133" s="55"/>
      <c r="AX133" s="55"/>
      <c r="AY133" s="55"/>
      <c r="AZ133" s="56"/>
      <c r="BA133" s="56"/>
      <c r="BB133" s="140"/>
    </row>
    <row r="134" spans="1:54" ht="24" customHeight="1">
      <c r="A134" s="133" t="s">
        <v>624</v>
      </c>
      <c r="B134" s="61"/>
      <c r="C134" s="64">
        <f>IF(J134="",0,(VLOOKUP(F134,A!$B$3:$C$184,2,FALSE)&amp;""&amp;-J134&amp;""&amp;-L134))</f>
        <v>0</v>
      </c>
      <c r="D134" s="129"/>
      <c r="E134" s="62"/>
      <c r="F134" s="61"/>
      <c r="G134" s="64">
        <f>IFERROR(VLOOKUP(F134,A!$B$3:$C$184,2,0),0)</f>
        <v>0</v>
      </c>
      <c r="H134" s="138"/>
      <c r="I134" s="138"/>
      <c r="J134" s="137"/>
      <c r="K134" s="139"/>
      <c r="L134" s="65">
        <f t="shared" si="2"/>
        <v>0</v>
      </c>
      <c r="M134" s="142"/>
      <c r="N134" s="57"/>
      <c r="O134" s="57"/>
      <c r="P134" s="143"/>
      <c r="Q134" s="143"/>
      <c r="R134" s="58"/>
      <c r="S134" s="58"/>
      <c r="T134" s="58"/>
      <c r="U134" s="57"/>
      <c r="V134" s="60"/>
      <c r="W134" s="57"/>
      <c r="X134" s="59"/>
      <c r="Y134" s="59"/>
      <c r="Z134" s="59"/>
      <c r="AA134" s="59"/>
      <c r="AB134" s="141"/>
      <c r="AC134" s="58"/>
      <c r="AD134" s="58"/>
      <c r="AE134" s="58"/>
      <c r="AF134" s="58"/>
      <c r="AG134" s="59"/>
      <c r="AH134" s="57"/>
      <c r="AI134" s="60"/>
      <c r="AJ134" s="55"/>
      <c r="AK134" s="57"/>
      <c r="AL134" s="55"/>
      <c r="AM134" s="57"/>
      <c r="AN134" s="57"/>
      <c r="AO134" s="53"/>
      <c r="AP134" s="52"/>
      <c r="AQ134" s="53"/>
      <c r="AR134" s="52"/>
      <c r="AS134" s="53"/>
      <c r="AT134" s="52"/>
      <c r="AU134" s="54"/>
      <c r="AV134" s="55"/>
      <c r="AW134" s="55"/>
      <c r="AX134" s="55"/>
      <c r="AY134" s="55"/>
      <c r="AZ134" s="56"/>
      <c r="BA134" s="56"/>
      <c r="BB134" s="140"/>
    </row>
    <row r="135" spans="1:54" ht="24" customHeight="1">
      <c r="A135" s="133" t="s">
        <v>625</v>
      </c>
      <c r="B135" s="61"/>
      <c r="C135" s="64">
        <f>IF(J135="",0,(VLOOKUP(F135,A!$B$3:$C$184,2,FALSE)&amp;""&amp;-J135&amp;""&amp;-L135))</f>
        <v>0</v>
      </c>
      <c r="D135" s="129"/>
      <c r="E135" s="62"/>
      <c r="F135" s="61"/>
      <c r="G135" s="64">
        <f>IFERROR(VLOOKUP(F135,A!$B$3:$C$184,2,0),0)</f>
        <v>0</v>
      </c>
      <c r="H135" s="138"/>
      <c r="I135" s="138"/>
      <c r="J135" s="137"/>
      <c r="K135" s="139"/>
      <c r="L135" s="65">
        <f t="shared" si="2"/>
        <v>0</v>
      </c>
      <c r="M135" s="142"/>
      <c r="N135" s="57"/>
      <c r="O135" s="57"/>
      <c r="P135" s="143"/>
      <c r="Q135" s="143"/>
      <c r="R135" s="58"/>
      <c r="S135" s="58"/>
      <c r="T135" s="58"/>
      <c r="U135" s="57"/>
      <c r="V135" s="60"/>
      <c r="W135" s="57"/>
      <c r="X135" s="59"/>
      <c r="Y135" s="59"/>
      <c r="Z135" s="59"/>
      <c r="AA135" s="59"/>
      <c r="AB135" s="141"/>
      <c r="AC135" s="58"/>
      <c r="AD135" s="58"/>
      <c r="AE135" s="58"/>
      <c r="AF135" s="58"/>
      <c r="AG135" s="59"/>
      <c r="AH135" s="57"/>
      <c r="AI135" s="60"/>
      <c r="AJ135" s="55"/>
      <c r="AK135" s="57"/>
      <c r="AL135" s="55"/>
      <c r="AM135" s="57"/>
      <c r="AN135" s="57"/>
      <c r="AO135" s="53"/>
      <c r="AP135" s="52"/>
      <c r="AQ135" s="53"/>
      <c r="AR135" s="52"/>
      <c r="AS135" s="53"/>
      <c r="AT135" s="52"/>
      <c r="AU135" s="54"/>
      <c r="AV135" s="55"/>
      <c r="AW135" s="55"/>
      <c r="AX135" s="55"/>
      <c r="AY135" s="55"/>
      <c r="AZ135" s="56"/>
      <c r="BA135" s="56"/>
      <c r="BB135" s="140"/>
    </row>
    <row r="136" spans="1:54" ht="24" customHeight="1">
      <c r="A136" s="133" t="s">
        <v>626</v>
      </c>
      <c r="B136" s="61"/>
      <c r="C136" s="64">
        <f>IF(J136="",0,(VLOOKUP(F136,A!$B$3:$C$184,2,FALSE)&amp;""&amp;-J136&amp;""&amp;-L136))</f>
        <v>0</v>
      </c>
      <c r="D136" s="129"/>
      <c r="E136" s="62"/>
      <c r="F136" s="61"/>
      <c r="G136" s="64">
        <f>IFERROR(VLOOKUP(F136,A!$B$3:$C$184,2,0),0)</f>
        <v>0</v>
      </c>
      <c r="H136" s="138"/>
      <c r="I136" s="138"/>
      <c r="J136" s="137"/>
      <c r="K136" s="139"/>
      <c r="L136" s="65">
        <f t="shared" si="2"/>
        <v>0</v>
      </c>
      <c r="M136" s="142"/>
      <c r="N136" s="57"/>
      <c r="O136" s="57"/>
      <c r="P136" s="143"/>
      <c r="Q136" s="143"/>
      <c r="R136" s="58"/>
      <c r="S136" s="58"/>
      <c r="T136" s="58"/>
      <c r="U136" s="57"/>
      <c r="V136" s="60"/>
      <c r="W136" s="57"/>
      <c r="X136" s="59"/>
      <c r="Y136" s="59"/>
      <c r="Z136" s="59"/>
      <c r="AA136" s="59"/>
      <c r="AB136" s="141"/>
      <c r="AC136" s="58"/>
      <c r="AD136" s="58"/>
      <c r="AE136" s="58"/>
      <c r="AF136" s="58"/>
      <c r="AG136" s="59"/>
      <c r="AH136" s="57"/>
      <c r="AI136" s="60"/>
      <c r="AJ136" s="55"/>
      <c r="AK136" s="57"/>
      <c r="AL136" s="55"/>
      <c r="AM136" s="57"/>
      <c r="AN136" s="57"/>
      <c r="AO136" s="53"/>
      <c r="AP136" s="52"/>
      <c r="AQ136" s="53"/>
      <c r="AR136" s="52"/>
      <c r="AS136" s="53"/>
      <c r="AT136" s="52"/>
      <c r="AU136" s="54"/>
      <c r="AV136" s="55"/>
      <c r="AW136" s="55"/>
      <c r="AX136" s="55"/>
      <c r="AY136" s="55"/>
      <c r="AZ136" s="56"/>
      <c r="BA136" s="56"/>
      <c r="BB136" s="140"/>
    </row>
    <row r="137" spans="1:54" ht="24" customHeight="1">
      <c r="A137" s="133" t="s">
        <v>627</v>
      </c>
      <c r="B137" s="61"/>
      <c r="C137" s="64">
        <f>IF(J137="",0,(VLOOKUP(F137,A!$B$3:$C$184,2,FALSE)&amp;""&amp;-J137&amp;""&amp;-L137))</f>
        <v>0</v>
      </c>
      <c r="D137" s="129"/>
      <c r="E137" s="62"/>
      <c r="F137" s="61"/>
      <c r="G137" s="64">
        <f>IFERROR(VLOOKUP(F137,A!$B$3:$C$184,2,0),0)</f>
        <v>0</v>
      </c>
      <c r="H137" s="138"/>
      <c r="I137" s="138"/>
      <c r="J137" s="137"/>
      <c r="K137" s="139"/>
      <c r="L137" s="65">
        <f t="shared" si="2"/>
        <v>0</v>
      </c>
      <c r="M137" s="142"/>
      <c r="N137" s="57"/>
      <c r="O137" s="57"/>
      <c r="P137" s="143"/>
      <c r="Q137" s="143"/>
      <c r="R137" s="58"/>
      <c r="S137" s="58"/>
      <c r="T137" s="58"/>
      <c r="U137" s="57"/>
      <c r="V137" s="60"/>
      <c r="W137" s="57"/>
      <c r="X137" s="59"/>
      <c r="Y137" s="59"/>
      <c r="Z137" s="59"/>
      <c r="AA137" s="59"/>
      <c r="AB137" s="141"/>
      <c r="AC137" s="58"/>
      <c r="AD137" s="58"/>
      <c r="AE137" s="58"/>
      <c r="AF137" s="58"/>
      <c r="AG137" s="59"/>
      <c r="AH137" s="57"/>
      <c r="AI137" s="60"/>
      <c r="AJ137" s="55"/>
      <c r="AK137" s="57"/>
      <c r="AL137" s="55"/>
      <c r="AM137" s="57"/>
      <c r="AN137" s="57"/>
      <c r="AO137" s="53"/>
      <c r="AP137" s="52"/>
      <c r="AQ137" s="53"/>
      <c r="AR137" s="52"/>
      <c r="AS137" s="53"/>
      <c r="AT137" s="52"/>
      <c r="AU137" s="54"/>
      <c r="AV137" s="55"/>
      <c r="AW137" s="55"/>
      <c r="AX137" s="55"/>
      <c r="AY137" s="55"/>
      <c r="AZ137" s="56"/>
      <c r="BA137" s="56"/>
      <c r="BB137" s="140"/>
    </row>
    <row r="138" spans="1:54" ht="24" customHeight="1">
      <c r="A138" s="133" t="s">
        <v>628</v>
      </c>
      <c r="B138" s="61"/>
      <c r="C138" s="64">
        <f>IF(J138="",0,(VLOOKUP(F138,A!$B$3:$C$184,2,FALSE)&amp;""&amp;-J138&amp;""&amp;-L138))</f>
        <v>0</v>
      </c>
      <c r="D138" s="129"/>
      <c r="E138" s="62"/>
      <c r="F138" s="61"/>
      <c r="G138" s="64">
        <f>IFERROR(VLOOKUP(F138,A!$B$3:$C$184,2,0),0)</f>
        <v>0</v>
      </c>
      <c r="H138" s="138"/>
      <c r="I138" s="138"/>
      <c r="J138" s="137"/>
      <c r="K138" s="139"/>
      <c r="L138" s="65">
        <f t="shared" si="2"/>
        <v>0</v>
      </c>
      <c r="M138" s="142"/>
      <c r="N138" s="57"/>
      <c r="O138" s="57"/>
      <c r="P138" s="143"/>
      <c r="Q138" s="143"/>
      <c r="R138" s="58"/>
      <c r="S138" s="58"/>
      <c r="T138" s="58"/>
      <c r="U138" s="57"/>
      <c r="V138" s="60"/>
      <c r="W138" s="57"/>
      <c r="X138" s="59"/>
      <c r="Y138" s="59"/>
      <c r="Z138" s="59"/>
      <c r="AA138" s="59"/>
      <c r="AB138" s="141"/>
      <c r="AC138" s="58"/>
      <c r="AD138" s="58"/>
      <c r="AE138" s="58"/>
      <c r="AF138" s="58"/>
      <c r="AG138" s="59"/>
      <c r="AH138" s="57"/>
      <c r="AI138" s="60"/>
      <c r="AJ138" s="55"/>
      <c r="AK138" s="57"/>
      <c r="AL138" s="55"/>
      <c r="AM138" s="57"/>
      <c r="AN138" s="57"/>
      <c r="AO138" s="53"/>
      <c r="AP138" s="52"/>
      <c r="AQ138" s="53"/>
      <c r="AR138" s="52"/>
      <c r="AS138" s="53"/>
      <c r="AT138" s="52"/>
      <c r="AU138" s="54"/>
      <c r="AV138" s="55"/>
      <c r="AW138" s="55"/>
      <c r="AX138" s="55"/>
      <c r="AY138" s="55"/>
      <c r="AZ138" s="56"/>
      <c r="BA138" s="56"/>
      <c r="BB138" s="140"/>
    </row>
    <row r="139" spans="1:54" ht="24" customHeight="1">
      <c r="A139" s="133" t="s">
        <v>629</v>
      </c>
      <c r="B139" s="61"/>
      <c r="C139" s="64">
        <f>IF(J139="",0,(VLOOKUP(F139,A!$B$3:$C$184,2,FALSE)&amp;""&amp;-J139&amp;""&amp;-L139))</f>
        <v>0</v>
      </c>
      <c r="D139" s="129"/>
      <c r="E139" s="62"/>
      <c r="F139" s="61"/>
      <c r="G139" s="64">
        <f>IFERROR(VLOOKUP(F139,A!$B$3:$C$184,2,0),0)</f>
        <v>0</v>
      </c>
      <c r="H139" s="138"/>
      <c r="I139" s="138"/>
      <c r="J139" s="137"/>
      <c r="K139" s="139"/>
      <c r="L139" s="65">
        <f t="shared" si="2"/>
        <v>0</v>
      </c>
      <c r="M139" s="142"/>
      <c r="N139" s="57"/>
      <c r="O139" s="57"/>
      <c r="P139" s="143"/>
      <c r="Q139" s="143"/>
      <c r="R139" s="58"/>
      <c r="S139" s="58"/>
      <c r="T139" s="58"/>
      <c r="U139" s="57"/>
      <c r="V139" s="60"/>
      <c r="W139" s="57"/>
      <c r="X139" s="59"/>
      <c r="Y139" s="59"/>
      <c r="Z139" s="59"/>
      <c r="AA139" s="59"/>
      <c r="AB139" s="141"/>
      <c r="AC139" s="58"/>
      <c r="AD139" s="58"/>
      <c r="AE139" s="58"/>
      <c r="AF139" s="58"/>
      <c r="AG139" s="59"/>
      <c r="AH139" s="57"/>
      <c r="AI139" s="60"/>
      <c r="AJ139" s="55"/>
      <c r="AK139" s="57"/>
      <c r="AL139" s="55"/>
      <c r="AM139" s="57"/>
      <c r="AN139" s="57"/>
      <c r="AO139" s="53"/>
      <c r="AP139" s="52"/>
      <c r="AQ139" s="53"/>
      <c r="AR139" s="52"/>
      <c r="AS139" s="53"/>
      <c r="AT139" s="52"/>
      <c r="AU139" s="54"/>
      <c r="AV139" s="55"/>
      <c r="AW139" s="55"/>
      <c r="AX139" s="55"/>
      <c r="AY139" s="55"/>
      <c r="AZ139" s="56"/>
      <c r="BA139" s="56"/>
      <c r="BB139" s="140"/>
    </row>
    <row r="140" spans="1:54" ht="24" customHeight="1">
      <c r="A140" s="133" t="s">
        <v>630</v>
      </c>
      <c r="B140" s="61"/>
      <c r="C140" s="64">
        <f>IF(J140="",0,(VLOOKUP(F140,A!$B$3:$C$184,2,FALSE)&amp;""&amp;-J140&amp;""&amp;-L140))</f>
        <v>0</v>
      </c>
      <c r="D140" s="129"/>
      <c r="E140" s="62"/>
      <c r="F140" s="61"/>
      <c r="G140" s="64">
        <f>IFERROR(VLOOKUP(F140,A!$B$3:$C$184,2,0),0)</f>
        <v>0</v>
      </c>
      <c r="H140" s="138"/>
      <c r="I140" s="138"/>
      <c r="J140" s="137"/>
      <c r="K140" s="139"/>
      <c r="L140" s="65">
        <f t="shared" si="2"/>
        <v>0</v>
      </c>
      <c r="M140" s="142"/>
      <c r="N140" s="57"/>
      <c r="O140" s="57"/>
      <c r="P140" s="143"/>
      <c r="Q140" s="143"/>
      <c r="R140" s="58"/>
      <c r="S140" s="58"/>
      <c r="T140" s="58"/>
      <c r="U140" s="57"/>
      <c r="V140" s="60"/>
      <c r="W140" s="57"/>
      <c r="X140" s="59"/>
      <c r="Y140" s="59"/>
      <c r="Z140" s="59"/>
      <c r="AA140" s="59"/>
      <c r="AB140" s="141"/>
      <c r="AC140" s="58"/>
      <c r="AD140" s="58"/>
      <c r="AE140" s="58"/>
      <c r="AF140" s="58"/>
      <c r="AG140" s="59"/>
      <c r="AH140" s="57"/>
      <c r="AI140" s="60"/>
      <c r="AJ140" s="55"/>
      <c r="AK140" s="57"/>
      <c r="AL140" s="55"/>
      <c r="AM140" s="57"/>
      <c r="AN140" s="57"/>
      <c r="AO140" s="53"/>
      <c r="AP140" s="52"/>
      <c r="AQ140" s="53"/>
      <c r="AR140" s="52"/>
      <c r="AS140" s="53"/>
      <c r="AT140" s="52"/>
      <c r="AU140" s="54"/>
      <c r="AV140" s="55"/>
      <c r="AW140" s="55"/>
      <c r="AX140" s="55"/>
      <c r="AY140" s="55"/>
      <c r="AZ140" s="56"/>
      <c r="BA140" s="56"/>
      <c r="BB140" s="140"/>
    </row>
    <row r="141" spans="1:54" ht="24" customHeight="1">
      <c r="A141" s="133" t="s">
        <v>631</v>
      </c>
      <c r="B141" s="61"/>
      <c r="C141" s="64">
        <f>IF(J141="",0,(VLOOKUP(F141,A!$B$3:$C$184,2,FALSE)&amp;""&amp;-J141&amp;""&amp;-L141))</f>
        <v>0</v>
      </c>
      <c r="D141" s="129"/>
      <c r="E141" s="62"/>
      <c r="F141" s="61"/>
      <c r="G141" s="64">
        <f>IFERROR(VLOOKUP(F141,A!$B$3:$C$184,2,0),0)</f>
        <v>0</v>
      </c>
      <c r="H141" s="138"/>
      <c r="I141" s="138"/>
      <c r="J141" s="137"/>
      <c r="K141" s="139"/>
      <c r="L141" s="65">
        <f t="shared" si="2"/>
        <v>0</v>
      </c>
      <c r="M141" s="142"/>
      <c r="N141" s="57"/>
      <c r="O141" s="57"/>
      <c r="P141" s="143"/>
      <c r="Q141" s="143"/>
      <c r="R141" s="58"/>
      <c r="S141" s="58"/>
      <c r="T141" s="58"/>
      <c r="U141" s="57"/>
      <c r="V141" s="60"/>
      <c r="W141" s="57"/>
      <c r="X141" s="59"/>
      <c r="Y141" s="59"/>
      <c r="Z141" s="59"/>
      <c r="AA141" s="59"/>
      <c r="AB141" s="141"/>
      <c r="AC141" s="58"/>
      <c r="AD141" s="58"/>
      <c r="AE141" s="58"/>
      <c r="AF141" s="58"/>
      <c r="AG141" s="59"/>
      <c r="AH141" s="57"/>
      <c r="AI141" s="60"/>
      <c r="AJ141" s="55"/>
      <c r="AK141" s="57"/>
      <c r="AL141" s="55"/>
      <c r="AM141" s="57"/>
      <c r="AN141" s="57"/>
      <c r="AO141" s="53"/>
      <c r="AP141" s="52"/>
      <c r="AQ141" s="53"/>
      <c r="AR141" s="52"/>
      <c r="AS141" s="53"/>
      <c r="AT141" s="52"/>
      <c r="AU141" s="54"/>
      <c r="AV141" s="55"/>
      <c r="AW141" s="55"/>
      <c r="AX141" s="55"/>
      <c r="AY141" s="55"/>
      <c r="AZ141" s="56"/>
      <c r="BA141" s="56"/>
      <c r="BB141" s="140"/>
    </row>
    <row r="142" spans="1:54" ht="24" customHeight="1">
      <c r="A142" s="133" t="s">
        <v>632</v>
      </c>
      <c r="B142" s="61"/>
      <c r="C142" s="64">
        <f>IF(J142="",0,(VLOOKUP(F142,A!$B$3:$C$184,2,FALSE)&amp;""&amp;-J142&amp;""&amp;-L142))</f>
        <v>0</v>
      </c>
      <c r="D142" s="129"/>
      <c r="E142" s="62"/>
      <c r="F142" s="61"/>
      <c r="G142" s="64">
        <f>IFERROR(VLOOKUP(F142,A!$B$3:$C$184,2,0),0)</f>
        <v>0</v>
      </c>
      <c r="H142" s="138"/>
      <c r="I142" s="138"/>
      <c r="J142" s="137"/>
      <c r="K142" s="139"/>
      <c r="L142" s="65">
        <f t="shared" si="2"/>
        <v>0</v>
      </c>
      <c r="M142" s="142"/>
      <c r="N142" s="57"/>
      <c r="O142" s="57"/>
      <c r="P142" s="143"/>
      <c r="Q142" s="143"/>
      <c r="R142" s="58"/>
      <c r="S142" s="58"/>
      <c r="T142" s="58"/>
      <c r="U142" s="57"/>
      <c r="V142" s="60"/>
      <c r="W142" s="57"/>
      <c r="X142" s="59"/>
      <c r="Y142" s="59"/>
      <c r="Z142" s="59"/>
      <c r="AA142" s="59"/>
      <c r="AB142" s="141"/>
      <c r="AC142" s="58"/>
      <c r="AD142" s="58"/>
      <c r="AE142" s="58"/>
      <c r="AF142" s="58"/>
      <c r="AG142" s="59"/>
      <c r="AH142" s="57"/>
      <c r="AI142" s="60"/>
      <c r="AJ142" s="55"/>
      <c r="AK142" s="57"/>
      <c r="AL142" s="55"/>
      <c r="AM142" s="57"/>
      <c r="AN142" s="57"/>
      <c r="AO142" s="53"/>
      <c r="AP142" s="52"/>
      <c r="AQ142" s="53"/>
      <c r="AR142" s="52"/>
      <c r="AS142" s="53"/>
      <c r="AT142" s="52"/>
      <c r="AU142" s="54"/>
      <c r="AV142" s="55"/>
      <c r="AW142" s="55"/>
      <c r="AX142" s="55"/>
      <c r="AY142" s="55"/>
      <c r="AZ142" s="56"/>
      <c r="BA142" s="56"/>
      <c r="BB142" s="140"/>
    </row>
    <row r="143" spans="1:54" ht="24" customHeight="1">
      <c r="A143" s="133" t="s">
        <v>633</v>
      </c>
      <c r="B143" s="61"/>
      <c r="C143" s="64">
        <f>IF(J143="",0,(VLOOKUP(F143,A!$B$3:$C$184,2,FALSE)&amp;""&amp;-J143&amp;""&amp;-L143))</f>
        <v>0</v>
      </c>
      <c r="D143" s="129"/>
      <c r="E143" s="62"/>
      <c r="F143" s="61"/>
      <c r="G143" s="64">
        <f>IFERROR(VLOOKUP(F143,A!$B$3:$C$184,2,0),0)</f>
        <v>0</v>
      </c>
      <c r="H143" s="138"/>
      <c r="I143" s="138"/>
      <c r="J143" s="137"/>
      <c r="K143" s="139"/>
      <c r="L143" s="65">
        <f t="shared" si="2"/>
        <v>0</v>
      </c>
      <c r="M143" s="142"/>
      <c r="N143" s="57"/>
      <c r="O143" s="57"/>
      <c r="P143" s="143"/>
      <c r="Q143" s="143"/>
      <c r="R143" s="58"/>
      <c r="S143" s="58"/>
      <c r="T143" s="58"/>
      <c r="U143" s="57"/>
      <c r="V143" s="60"/>
      <c r="W143" s="57"/>
      <c r="X143" s="59"/>
      <c r="Y143" s="59"/>
      <c r="Z143" s="59"/>
      <c r="AA143" s="59"/>
      <c r="AB143" s="141"/>
      <c r="AC143" s="58"/>
      <c r="AD143" s="58"/>
      <c r="AE143" s="58"/>
      <c r="AF143" s="58"/>
      <c r="AG143" s="59"/>
      <c r="AH143" s="57"/>
      <c r="AI143" s="60"/>
      <c r="AJ143" s="55"/>
      <c r="AK143" s="57"/>
      <c r="AL143" s="55"/>
      <c r="AM143" s="57"/>
      <c r="AN143" s="57"/>
      <c r="AO143" s="53"/>
      <c r="AP143" s="52"/>
      <c r="AQ143" s="53"/>
      <c r="AR143" s="52"/>
      <c r="AS143" s="53"/>
      <c r="AT143" s="52"/>
      <c r="AU143" s="54"/>
      <c r="AV143" s="55"/>
      <c r="AW143" s="55"/>
      <c r="AX143" s="55"/>
      <c r="AY143" s="55"/>
      <c r="AZ143" s="56"/>
      <c r="BA143" s="56"/>
      <c r="BB143" s="140"/>
    </row>
    <row r="144" spans="1:54" ht="24" customHeight="1">
      <c r="A144" s="133" t="s">
        <v>634</v>
      </c>
      <c r="B144" s="61"/>
      <c r="C144" s="64">
        <f>IF(J144="",0,(VLOOKUP(F144,A!$B$3:$C$184,2,FALSE)&amp;""&amp;-J144&amp;""&amp;-L144))</f>
        <v>0</v>
      </c>
      <c r="D144" s="129"/>
      <c r="E144" s="62"/>
      <c r="F144" s="61"/>
      <c r="G144" s="64">
        <f>IFERROR(VLOOKUP(F144,A!$B$3:$C$184,2,0),0)</f>
        <v>0</v>
      </c>
      <c r="H144" s="138"/>
      <c r="I144" s="138"/>
      <c r="J144" s="137"/>
      <c r="K144" s="139"/>
      <c r="L144" s="65">
        <f t="shared" si="2"/>
        <v>0</v>
      </c>
      <c r="M144" s="142"/>
      <c r="N144" s="57"/>
      <c r="O144" s="57"/>
      <c r="P144" s="143"/>
      <c r="Q144" s="143"/>
      <c r="R144" s="58"/>
      <c r="S144" s="58"/>
      <c r="T144" s="58"/>
      <c r="U144" s="57"/>
      <c r="V144" s="60"/>
      <c r="W144" s="57"/>
      <c r="X144" s="59"/>
      <c r="Y144" s="59"/>
      <c r="Z144" s="59"/>
      <c r="AA144" s="59"/>
      <c r="AB144" s="141"/>
      <c r="AC144" s="58"/>
      <c r="AD144" s="58"/>
      <c r="AE144" s="58"/>
      <c r="AF144" s="58"/>
      <c r="AG144" s="59"/>
      <c r="AH144" s="57"/>
      <c r="AI144" s="60"/>
      <c r="AJ144" s="55"/>
      <c r="AK144" s="57"/>
      <c r="AL144" s="55"/>
      <c r="AM144" s="57"/>
      <c r="AN144" s="57"/>
      <c r="AO144" s="53"/>
      <c r="AP144" s="52"/>
      <c r="AQ144" s="53"/>
      <c r="AR144" s="52"/>
      <c r="AS144" s="53"/>
      <c r="AT144" s="52"/>
      <c r="AU144" s="54"/>
      <c r="AV144" s="55"/>
      <c r="AW144" s="55"/>
      <c r="AX144" s="55"/>
      <c r="AY144" s="55"/>
      <c r="AZ144" s="56"/>
      <c r="BA144" s="56"/>
      <c r="BB144" s="140"/>
    </row>
    <row r="145" spans="1:54" ht="24" customHeight="1">
      <c r="A145" s="133" t="s">
        <v>635</v>
      </c>
      <c r="B145" s="61"/>
      <c r="C145" s="64">
        <f>IF(J145="",0,(VLOOKUP(F145,A!$B$3:$C$184,2,FALSE)&amp;""&amp;-J145&amp;""&amp;-L145))</f>
        <v>0</v>
      </c>
      <c r="D145" s="129"/>
      <c r="E145" s="62"/>
      <c r="F145" s="61"/>
      <c r="G145" s="64">
        <f>IFERROR(VLOOKUP(F145,A!$B$3:$C$184,2,0),0)</f>
        <v>0</v>
      </c>
      <c r="H145" s="138"/>
      <c r="I145" s="138"/>
      <c r="J145" s="137"/>
      <c r="K145" s="139"/>
      <c r="L145" s="65">
        <f t="shared" si="2"/>
        <v>0</v>
      </c>
      <c r="M145" s="142"/>
      <c r="N145" s="57"/>
      <c r="O145" s="57"/>
      <c r="P145" s="143"/>
      <c r="Q145" s="143"/>
      <c r="R145" s="58"/>
      <c r="S145" s="58"/>
      <c r="T145" s="58"/>
      <c r="U145" s="57"/>
      <c r="V145" s="60"/>
      <c r="W145" s="57"/>
      <c r="X145" s="59"/>
      <c r="Y145" s="59"/>
      <c r="Z145" s="59"/>
      <c r="AA145" s="59"/>
      <c r="AB145" s="141"/>
      <c r="AC145" s="58"/>
      <c r="AD145" s="58"/>
      <c r="AE145" s="58"/>
      <c r="AF145" s="58"/>
      <c r="AG145" s="59"/>
      <c r="AH145" s="57"/>
      <c r="AI145" s="60"/>
      <c r="AJ145" s="55"/>
      <c r="AK145" s="57"/>
      <c r="AL145" s="55"/>
      <c r="AM145" s="57"/>
      <c r="AN145" s="57"/>
      <c r="AO145" s="53"/>
      <c r="AP145" s="52"/>
      <c r="AQ145" s="53"/>
      <c r="AR145" s="52"/>
      <c r="AS145" s="53"/>
      <c r="AT145" s="52"/>
      <c r="AU145" s="54"/>
      <c r="AV145" s="55"/>
      <c r="AW145" s="55"/>
      <c r="AX145" s="55"/>
      <c r="AY145" s="55"/>
      <c r="AZ145" s="56"/>
      <c r="BA145" s="56"/>
      <c r="BB145" s="140"/>
    </row>
    <row r="146" spans="1:54" ht="24" customHeight="1">
      <c r="A146" s="133" t="s">
        <v>636</v>
      </c>
      <c r="B146" s="61"/>
      <c r="C146" s="64">
        <f>IF(J146="",0,(VLOOKUP(F146,A!$B$3:$C$184,2,FALSE)&amp;""&amp;-J146&amp;""&amp;-L146))</f>
        <v>0</v>
      </c>
      <c r="D146" s="129"/>
      <c r="E146" s="62"/>
      <c r="F146" s="61"/>
      <c r="G146" s="64">
        <f>IFERROR(VLOOKUP(F146,A!$B$3:$C$184,2,0),0)</f>
        <v>0</v>
      </c>
      <c r="H146" s="138"/>
      <c r="I146" s="138"/>
      <c r="J146" s="137"/>
      <c r="K146" s="139"/>
      <c r="L146" s="65">
        <f t="shared" si="2"/>
        <v>0</v>
      </c>
      <c r="M146" s="142"/>
      <c r="N146" s="57"/>
      <c r="O146" s="57"/>
      <c r="P146" s="143"/>
      <c r="Q146" s="143"/>
      <c r="R146" s="58"/>
      <c r="S146" s="58"/>
      <c r="T146" s="58"/>
      <c r="U146" s="57"/>
      <c r="V146" s="60"/>
      <c r="W146" s="57"/>
      <c r="X146" s="59"/>
      <c r="Y146" s="59"/>
      <c r="Z146" s="59"/>
      <c r="AA146" s="59"/>
      <c r="AB146" s="141"/>
      <c r="AC146" s="58"/>
      <c r="AD146" s="58"/>
      <c r="AE146" s="58"/>
      <c r="AF146" s="58"/>
      <c r="AG146" s="59"/>
      <c r="AH146" s="57"/>
      <c r="AI146" s="60"/>
      <c r="AJ146" s="55"/>
      <c r="AK146" s="57"/>
      <c r="AL146" s="55"/>
      <c r="AM146" s="57"/>
      <c r="AN146" s="57"/>
      <c r="AO146" s="53"/>
      <c r="AP146" s="52"/>
      <c r="AQ146" s="53"/>
      <c r="AR146" s="52"/>
      <c r="AS146" s="53"/>
      <c r="AT146" s="52"/>
      <c r="AU146" s="54"/>
      <c r="AV146" s="55"/>
      <c r="AW146" s="55"/>
      <c r="AX146" s="55"/>
      <c r="AY146" s="55"/>
      <c r="AZ146" s="56"/>
      <c r="BA146" s="56"/>
      <c r="BB146" s="140"/>
    </row>
    <row r="147" spans="1:54" ht="24" customHeight="1">
      <c r="A147" s="133" t="s">
        <v>637</v>
      </c>
      <c r="B147" s="61"/>
      <c r="C147" s="64">
        <f>IF(J147="",0,(VLOOKUP(F147,A!$B$3:$C$184,2,FALSE)&amp;""&amp;-J147&amp;""&amp;-L147))</f>
        <v>0</v>
      </c>
      <c r="D147" s="129"/>
      <c r="E147" s="62"/>
      <c r="F147" s="61"/>
      <c r="G147" s="64">
        <f>IFERROR(VLOOKUP(F147,A!$B$3:$C$184,2,0),0)</f>
        <v>0</v>
      </c>
      <c r="H147" s="138"/>
      <c r="I147" s="138"/>
      <c r="J147" s="137"/>
      <c r="K147" s="139"/>
      <c r="L147" s="65">
        <f t="shared" si="2"/>
        <v>0</v>
      </c>
      <c r="M147" s="142"/>
      <c r="N147" s="57"/>
      <c r="O147" s="57"/>
      <c r="P147" s="143"/>
      <c r="Q147" s="143"/>
      <c r="R147" s="58"/>
      <c r="S147" s="58"/>
      <c r="T147" s="58"/>
      <c r="U147" s="57"/>
      <c r="V147" s="60"/>
      <c r="W147" s="57"/>
      <c r="X147" s="59"/>
      <c r="Y147" s="59"/>
      <c r="Z147" s="59"/>
      <c r="AA147" s="59"/>
      <c r="AB147" s="141"/>
      <c r="AC147" s="58"/>
      <c r="AD147" s="58"/>
      <c r="AE147" s="58"/>
      <c r="AF147" s="58"/>
      <c r="AG147" s="59"/>
      <c r="AH147" s="57"/>
      <c r="AI147" s="60"/>
      <c r="AJ147" s="55"/>
      <c r="AK147" s="57"/>
      <c r="AL147" s="55"/>
      <c r="AM147" s="57"/>
      <c r="AN147" s="57"/>
      <c r="AO147" s="53"/>
      <c r="AP147" s="52"/>
      <c r="AQ147" s="53"/>
      <c r="AR147" s="52"/>
      <c r="AS147" s="53"/>
      <c r="AT147" s="52"/>
      <c r="AU147" s="54"/>
      <c r="AV147" s="55"/>
      <c r="AW147" s="55"/>
      <c r="AX147" s="55"/>
      <c r="AY147" s="55"/>
      <c r="AZ147" s="56"/>
      <c r="BA147" s="56"/>
      <c r="BB147" s="140"/>
    </row>
    <row r="148" spans="1:54" ht="24" customHeight="1">
      <c r="A148" s="133" t="s">
        <v>638</v>
      </c>
      <c r="B148" s="61"/>
      <c r="C148" s="64">
        <f>IF(J148="",0,(VLOOKUP(F148,A!$B$3:$C$184,2,FALSE)&amp;""&amp;-J148&amp;""&amp;-L148))</f>
        <v>0</v>
      </c>
      <c r="D148" s="129"/>
      <c r="E148" s="62"/>
      <c r="F148" s="61"/>
      <c r="G148" s="64">
        <f>IFERROR(VLOOKUP(F148,A!$B$3:$C$184,2,0),0)</f>
        <v>0</v>
      </c>
      <c r="H148" s="138"/>
      <c r="I148" s="138"/>
      <c r="J148" s="137"/>
      <c r="K148" s="139"/>
      <c r="L148" s="65">
        <f t="shared" si="2"/>
        <v>0</v>
      </c>
      <c r="M148" s="142"/>
      <c r="N148" s="57"/>
      <c r="O148" s="57"/>
      <c r="P148" s="143"/>
      <c r="Q148" s="143"/>
      <c r="R148" s="58"/>
      <c r="S148" s="58"/>
      <c r="T148" s="58"/>
      <c r="U148" s="57"/>
      <c r="V148" s="60"/>
      <c r="W148" s="57"/>
      <c r="X148" s="59"/>
      <c r="Y148" s="59"/>
      <c r="Z148" s="59"/>
      <c r="AA148" s="59"/>
      <c r="AB148" s="141"/>
      <c r="AC148" s="58"/>
      <c r="AD148" s="58"/>
      <c r="AE148" s="58"/>
      <c r="AF148" s="58"/>
      <c r="AG148" s="59"/>
      <c r="AH148" s="57"/>
      <c r="AI148" s="60"/>
      <c r="AJ148" s="55"/>
      <c r="AK148" s="57"/>
      <c r="AL148" s="55"/>
      <c r="AM148" s="57"/>
      <c r="AN148" s="57"/>
      <c r="AO148" s="53"/>
      <c r="AP148" s="52"/>
      <c r="AQ148" s="53"/>
      <c r="AR148" s="52"/>
      <c r="AS148" s="53"/>
      <c r="AT148" s="52"/>
      <c r="AU148" s="54"/>
      <c r="AV148" s="55"/>
      <c r="AW148" s="55"/>
      <c r="AX148" s="55"/>
      <c r="AY148" s="55"/>
      <c r="AZ148" s="56"/>
      <c r="BA148" s="56"/>
      <c r="BB148" s="140"/>
    </row>
    <row r="149" spans="1:54" ht="24" customHeight="1">
      <c r="A149" s="133" t="s">
        <v>639</v>
      </c>
      <c r="B149" s="61"/>
      <c r="C149" s="64">
        <f>IF(J149="",0,(VLOOKUP(F149,A!$B$3:$C$184,2,FALSE)&amp;""&amp;-J149&amp;""&amp;-L149))</f>
        <v>0</v>
      </c>
      <c r="D149" s="129"/>
      <c r="E149" s="62"/>
      <c r="F149" s="61"/>
      <c r="G149" s="64">
        <f>IFERROR(VLOOKUP(F149,A!$B$3:$C$184,2,0),0)</f>
        <v>0</v>
      </c>
      <c r="H149" s="138"/>
      <c r="I149" s="138"/>
      <c r="J149" s="137"/>
      <c r="K149" s="139"/>
      <c r="L149" s="65">
        <f t="shared" si="2"/>
        <v>0</v>
      </c>
      <c r="M149" s="142"/>
      <c r="N149" s="57"/>
      <c r="O149" s="57"/>
      <c r="P149" s="143"/>
      <c r="Q149" s="143"/>
      <c r="R149" s="58"/>
      <c r="S149" s="58"/>
      <c r="T149" s="58"/>
      <c r="U149" s="57"/>
      <c r="V149" s="60"/>
      <c r="W149" s="57"/>
      <c r="X149" s="59"/>
      <c r="Y149" s="59"/>
      <c r="Z149" s="59"/>
      <c r="AA149" s="59"/>
      <c r="AB149" s="141"/>
      <c r="AC149" s="58"/>
      <c r="AD149" s="58"/>
      <c r="AE149" s="58"/>
      <c r="AF149" s="58"/>
      <c r="AG149" s="59"/>
      <c r="AH149" s="57"/>
      <c r="AI149" s="60"/>
      <c r="AJ149" s="55"/>
      <c r="AK149" s="57"/>
      <c r="AL149" s="55"/>
      <c r="AM149" s="57"/>
      <c r="AN149" s="57"/>
      <c r="AO149" s="53"/>
      <c r="AP149" s="52"/>
      <c r="AQ149" s="53"/>
      <c r="AR149" s="52"/>
      <c r="AS149" s="53"/>
      <c r="AT149" s="52"/>
      <c r="AU149" s="54"/>
      <c r="AV149" s="55"/>
      <c r="AW149" s="55"/>
      <c r="AX149" s="55"/>
      <c r="AY149" s="55"/>
      <c r="AZ149" s="56"/>
      <c r="BA149" s="56"/>
      <c r="BB149" s="140"/>
    </row>
    <row r="150" spans="1:54" ht="24" customHeight="1">
      <c r="A150" s="133" t="s">
        <v>640</v>
      </c>
      <c r="B150" s="61"/>
      <c r="C150" s="64">
        <f>IF(J150="",0,(VLOOKUP(F150,A!$B$3:$C$184,2,FALSE)&amp;""&amp;-J150&amp;""&amp;-L150))</f>
        <v>0</v>
      </c>
      <c r="D150" s="129"/>
      <c r="E150" s="62"/>
      <c r="F150" s="61"/>
      <c r="G150" s="64">
        <f>IFERROR(VLOOKUP(F150,A!$B$3:$C$184,2,0),0)</f>
        <v>0</v>
      </c>
      <c r="H150" s="138"/>
      <c r="I150" s="138"/>
      <c r="J150" s="137"/>
      <c r="K150" s="139"/>
      <c r="L150" s="65">
        <f t="shared" si="2"/>
        <v>0</v>
      </c>
      <c r="M150" s="142"/>
      <c r="N150" s="57"/>
      <c r="O150" s="57"/>
      <c r="P150" s="143"/>
      <c r="Q150" s="143"/>
      <c r="R150" s="58"/>
      <c r="S150" s="58"/>
      <c r="T150" s="58"/>
      <c r="U150" s="57"/>
      <c r="V150" s="60"/>
      <c r="W150" s="57"/>
      <c r="X150" s="59"/>
      <c r="Y150" s="59"/>
      <c r="Z150" s="59"/>
      <c r="AA150" s="59"/>
      <c r="AB150" s="141"/>
      <c r="AC150" s="58"/>
      <c r="AD150" s="58"/>
      <c r="AE150" s="58"/>
      <c r="AF150" s="58"/>
      <c r="AG150" s="59"/>
      <c r="AH150" s="57"/>
      <c r="AI150" s="60"/>
      <c r="AJ150" s="55"/>
      <c r="AK150" s="57"/>
      <c r="AL150" s="55"/>
      <c r="AM150" s="57"/>
      <c r="AN150" s="57"/>
      <c r="AO150" s="53"/>
      <c r="AP150" s="52"/>
      <c r="AQ150" s="53"/>
      <c r="AR150" s="52"/>
      <c r="AS150" s="53"/>
      <c r="AT150" s="52"/>
      <c r="AU150" s="54"/>
      <c r="AV150" s="55"/>
      <c r="AW150" s="55"/>
      <c r="AX150" s="55"/>
      <c r="AY150" s="55"/>
      <c r="AZ150" s="56"/>
      <c r="BA150" s="56"/>
      <c r="BB150" s="140"/>
    </row>
    <row r="151" spans="1:54" ht="24" customHeight="1">
      <c r="A151" s="133" t="s">
        <v>641</v>
      </c>
      <c r="B151" s="61"/>
      <c r="C151" s="64">
        <f>IF(J151="",0,(VLOOKUP(F151,A!$B$3:$C$184,2,FALSE)&amp;""&amp;-J151&amp;""&amp;-L151))</f>
        <v>0</v>
      </c>
      <c r="D151" s="129"/>
      <c r="E151" s="62"/>
      <c r="F151" s="61"/>
      <c r="G151" s="64">
        <f>IFERROR(VLOOKUP(F151,A!$B$3:$C$184,2,0),0)</f>
        <v>0</v>
      </c>
      <c r="H151" s="138"/>
      <c r="I151" s="138"/>
      <c r="J151" s="137"/>
      <c r="K151" s="139"/>
      <c r="L151" s="65">
        <f t="shared" si="2"/>
        <v>0</v>
      </c>
      <c r="M151" s="142"/>
      <c r="N151" s="57"/>
      <c r="O151" s="57"/>
      <c r="P151" s="143"/>
      <c r="Q151" s="143"/>
      <c r="R151" s="58"/>
      <c r="S151" s="58"/>
      <c r="T151" s="58"/>
      <c r="U151" s="57"/>
      <c r="V151" s="60"/>
      <c r="W151" s="57"/>
      <c r="X151" s="59"/>
      <c r="Y151" s="59"/>
      <c r="Z151" s="59"/>
      <c r="AA151" s="59"/>
      <c r="AB151" s="141"/>
      <c r="AC151" s="58"/>
      <c r="AD151" s="58"/>
      <c r="AE151" s="58"/>
      <c r="AF151" s="58"/>
      <c r="AG151" s="59"/>
      <c r="AH151" s="57"/>
      <c r="AI151" s="60"/>
      <c r="AJ151" s="55"/>
      <c r="AK151" s="57"/>
      <c r="AL151" s="55"/>
      <c r="AM151" s="57"/>
      <c r="AN151" s="57"/>
      <c r="AO151" s="53"/>
      <c r="AP151" s="52"/>
      <c r="AQ151" s="53"/>
      <c r="AR151" s="52"/>
      <c r="AS151" s="53"/>
      <c r="AT151" s="52"/>
      <c r="AU151" s="54"/>
      <c r="AV151" s="55"/>
      <c r="AW151" s="55"/>
      <c r="AX151" s="55"/>
      <c r="AY151" s="55"/>
      <c r="AZ151" s="56"/>
      <c r="BA151" s="56"/>
      <c r="BB151" s="140"/>
    </row>
    <row r="152" spans="1:54" ht="24" customHeight="1">
      <c r="A152" s="133" t="s">
        <v>642</v>
      </c>
      <c r="B152" s="61"/>
      <c r="C152" s="64">
        <f>IF(J152="",0,(VLOOKUP(F152,A!$B$3:$C$184,2,FALSE)&amp;""&amp;-J152&amp;""&amp;-L152))</f>
        <v>0</v>
      </c>
      <c r="D152" s="129"/>
      <c r="E152" s="62"/>
      <c r="F152" s="61"/>
      <c r="G152" s="64">
        <f>IFERROR(VLOOKUP(F152,A!$B$3:$C$184,2,0),0)</f>
        <v>0</v>
      </c>
      <c r="H152" s="138"/>
      <c r="I152" s="138"/>
      <c r="J152" s="137"/>
      <c r="K152" s="139"/>
      <c r="L152" s="65">
        <f t="shared" si="2"/>
        <v>0</v>
      </c>
      <c r="M152" s="142"/>
      <c r="N152" s="57"/>
      <c r="O152" s="57"/>
      <c r="P152" s="143"/>
      <c r="Q152" s="143"/>
      <c r="R152" s="58"/>
      <c r="S152" s="58"/>
      <c r="T152" s="58"/>
      <c r="U152" s="57"/>
      <c r="V152" s="60"/>
      <c r="W152" s="57"/>
      <c r="X152" s="59"/>
      <c r="Y152" s="59"/>
      <c r="Z152" s="59"/>
      <c r="AA152" s="59"/>
      <c r="AB152" s="141"/>
      <c r="AC152" s="58"/>
      <c r="AD152" s="58"/>
      <c r="AE152" s="58"/>
      <c r="AF152" s="58"/>
      <c r="AG152" s="59"/>
      <c r="AH152" s="57"/>
      <c r="AI152" s="60"/>
      <c r="AJ152" s="55"/>
      <c r="AK152" s="57"/>
      <c r="AL152" s="55"/>
      <c r="AM152" s="57"/>
      <c r="AN152" s="57"/>
      <c r="AO152" s="53"/>
      <c r="AP152" s="52"/>
      <c r="AQ152" s="53"/>
      <c r="AR152" s="52"/>
      <c r="AS152" s="53"/>
      <c r="AT152" s="52"/>
      <c r="AU152" s="54"/>
      <c r="AV152" s="55"/>
      <c r="AW152" s="55"/>
      <c r="AX152" s="55"/>
      <c r="AY152" s="55"/>
      <c r="AZ152" s="56"/>
      <c r="BA152" s="56"/>
      <c r="BB152" s="140"/>
    </row>
    <row r="153" spans="1:54" ht="24" customHeight="1">
      <c r="A153" s="133" t="s">
        <v>643</v>
      </c>
      <c r="B153" s="61"/>
      <c r="C153" s="64">
        <f>IF(J153="",0,(VLOOKUP(F153,A!$B$3:$C$184,2,FALSE)&amp;""&amp;-J153&amp;""&amp;-L153))</f>
        <v>0</v>
      </c>
      <c r="D153" s="129"/>
      <c r="E153" s="62"/>
      <c r="F153" s="61"/>
      <c r="G153" s="64">
        <f>IFERROR(VLOOKUP(F153,A!$B$3:$C$184,2,0),0)</f>
        <v>0</v>
      </c>
      <c r="H153" s="138"/>
      <c r="I153" s="138"/>
      <c r="J153" s="137"/>
      <c r="K153" s="139"/>
      <c r="L153" s="65">
        <f t="shared" si="2"/>
        <v>0</v>
      </c>
      <c r="M153" s="142"/>
      <c r="N153" s="57"/>
      <c r="O153" s="57"/>
      <c r="P153" s="143"/>
      <c r="Q153" s="143"/>
      <c r="R153" s="58"/>
      <c r="S153" s="58"/>
      <c r="T153" s="58"/>
      <c r="U153" s="57"/>
      <c r="V153" s="60"/>
      <c r="W153" s="57"/>
      <c r="X153" s="59"/>
      <c r="Y153" s="59"/>
      <c r="Z153" s="59"/>
      <c r="AA153" s="59"/>
      <c r="AB153" s="141"/>
      <c r="AC153" s="58"/>
      <c r="AD153" s="58"/>
      <c r="AE153" s="58"/>
      <c r="AF153" s="58"/>
      <c r="AG153" s="59"/>
      <c r="AH153" s="57"/>
      <c r="AI153" s="60"/>
      <c r="AJ153" s="55"/>
      <c r="AK153" s="57"/>
      <c r="AL153" s="55"/>
      <c r="AM153" s="57"/>
      <c r="AN153" s="57"/>
      <c r="AO153" s="53"/>
      <c r="AP153" s="52"/>
      <c r="AQ153" s="53"/>
      <c r="AR153" s="52"/>
      <c r="AS153" s="53"/>
      <c r="AT153" s="52"/>
      <c r="AU153" s="54"/>
      <c r="AV153" s="55"/>
      <c r="AW153" s="55"/>
      <c r="AX153" s="55"/>
      <c r="AY153" s="55"/>
      <c r="AZ153" s="56"/>
      <c r="BA153" s="56"/>
      <c r="BB153" s="140"/>
    </row>
    <row r="154" spans="1:54" ht="24" customHeight="1">
      <c r="A154" s="133" t="s">
        <v>644</v>
      </c>
      <c r="B154" s="61"/>
      <c r="C154" s="64">
        <f>IF(J154="",0,(VLOOKUP(F154,A!$B$3:$C$184,2,FALSE)&amp;""&amp;-J154&amp;""&amp;-L154))</f>
        <v>0</v>
      </c>
      <c r="D154" s="129"/>
      <c r="E154" s="62"/>
      <c r="F154" s="61"/>
      <c r="G154" s="64">
        <f>IFERROR(VLOOKUP(F154,A!$B$3:$C$184,2,0),0)</f>
        <v>0</v>
      </c>
      <c r="H154" s="138"/>
      <c r="I154" s="138"/>
      <c r="J154" s="137"/>
      <c r="K154" s="139"/>
      <c r="L154" s="65">
        <f t="shared" si="2"/>
        <v>0</v>
      </c>
      <c r="M154" s="142"/>
      <c r="N154" s="57"/>
      <c r="O154" s="57"/>
      <c r="P154" s="143"/>
      <c r="Q154" s="143"/>
      <c r="R154" s="58"/>
      <c r="S154" s="58"/>
      <c r="T154" s="58"/>
      <c r="U154" s="57"/>
      <c r="V154" s="60"/>
      <c r="W154" s="57"/>
      <c r="X154" s="59"/>
      <c r="Y154" s="59"/>
      <c r="Z154" s="59"/>
      <c r="AA154" s="59"/>
      <c r="AB154" s="141"/>
      <c r="AC154" s="58"/>
      <c r="AD154" s="58"/>
      <c r="AE154" s="58"/>
      <c r="AF154" s="58"/>
      <c r="AG154" s="59"/>
      <c r="AH154" s="57"/>
      <c r="AI154" s="60"/>
      <c r="AJ154" s="55"/>
      <c r="AK154" s="57"/>
      <c r="AL154" s="55"/>
      <c r="AM154" s="57"/>
      <c r="AN154" s="57"/>
      <c r="AO154" s="53"/>
      <c r="AP154" s="52"/>
      <c r="AQ154" s="53"/>
      <c r="AR154" s="52"/>
      <c r="AS154" s="53"/>
      <c r="AT154" s="52"/>
      <c r="AU154" s="54"/>
      <c r="AV154" s="55"/>
      <c r="AW154" s="55"/>
      <c r="AX154" s="55"/>
      <c r="AY154" s="55"/>
      <c r="AZ154" s="56"/>
      <c r="BA154" s="56"/>
      <c r="BB154" s="140"/>
    </row>
    <row r="155" spans="1:54" ht="24" customHeight="1">
      <c r="A155" s="133" t="s">
        <v>645</v>
      </c>
      <c r="B155" s="61"/>
      <c r="C155" s="64">
        <f>IF(J155="",0,(VLOOKUP(F155,A!$B$3:$C$184,2,FALSE)&amp;""&amp;-J155&amp;""&amp;-L155))</f>
        <v>0</v>
      </c>
      <c r="D155" s="129"/>
      <c r="E155" s="62"/>
      <c r="F155" s="61"/>
      <c r="G155" s="64">
        <f>IFERROR(VLOOKUP(F155,A!$B$3:$C$184,2,0),0)</f>
        <v>0</v>
      </c>
      <c r="H155" s="138"/>
      <c r="I155" s="138"/>
      <c r="J155" s="137"/>
      <c r="K155" s="139"/>
      <c r="L155" s="65">
        <f t="shared" si="2"/>
        <v>0</v>
      </c>
      <c r="M155" s="142"/>
      <c r="N155" s="57"/>
      <c r="O155" s="57"/>
      <c r="P155" s="143"/>
      <c r="Q155" s="143"/>
      <c r="R155" s="58"/>
      <c r="S155" s="58"/>
      <c r="T155" s="58"/>
      <c r="U155" s="57"/>
      <c r="V155" s="60"/>
      <c r="W155" s="57"/>
      <c r="X155" s="59"/>
      <c r="Y155" s="59"/>
      <c r="Z155" s="59"/>
      <c r="AA155" s="59"/>
      <c r="AB155" s="141"/>
      <c r="AC155" s="58"/>
      <c r="AD155" s="58"/>
      <c r="AE155" s="58"/>
      <c r="AF155" s="58"/>
      <c r="AG155" s="59"/>
      <c r="AH155" s="57"/>
      <c r="AI155" s="60"/>
      <c r="AJ155" s="55"/>
      <c r="AK155" s="57"/>
      <c r="AL155" s="55"/>
      <c r="AM155" s="57"/>
      <c r="AN155" s="57"/>
      <c r="AO155" s="53"/>
      <c r="AP155" s="52"/>
      <c r="AQ155" s="53"/>
      <c r="AR155" s="52"/>
      <c r="AS155" s="53"/>
      <c r="AT155" s="52"/>
      <c r="AU155" s="54"/>
      <c r="AV155" s="55"/>
      <c r="AW155" s="55"/>
      <c r="AX155" s="55"/>
      <c r="AY155" s="55"/>
      <c r="AZ155" s="56"/>
      <c r="BA155" s="56"/>
      <c r="BB155" s="140"/>
    </row>
    <row r="156" spans="1:54" ht="24" customHeight="1">
      <c r="A156" s="133" t="s">
        <v>646</v>
      </c>
      <c r="B156" s="61"/>
      <c r="C156" s="64">
        <f>IF(J156="",0,(VLOOKUP(F156,A!$B$3:$C$184,2,FALSE)&amp;""&amp;-J156&amp;""&amp;-L156))</f>
        <v>0</v>
      </c>
      <c r="D156" s="129"/>
      <c r="E156" s="62"/>
      <c r="F156" s="61"/>
      <c r="G156" s="64">
        <f>IFERROR(VLOOKUP(F156,A!$B$3:$C$184,2,0),0)</f>
        <v>0</v>
      </c>
      <c r="H156" s="138"/>
      <c r="I156" s="138"/>
      <c r="J156" s="137"/>
      <c r="K156" s="139"/>
      <c r="L156" s="65">
        <f t="shared" si="2"/>
        <v>0</v>
      </c>
      <c r="M156" s="142"/>
      <c r="N156" s="57"/>
      <c r="O156" s="57"/>
      <c r="P156" s="143"/>
      <c r="Q156" s="143"/>
      <c r="R156" s="58"/>
      <c r="S156" s="58"/>
      <c r="T156" s="58"/>
      <c r="U156" s="57"/>
      <c r="V156" s="60"/>
      <c r="W156" s="57"/>
      <c r="X156" s="59"/>
      <c r="Y156" s="59"/>
      <c r="Z156" s="59"/>
      <c r="AA156" s="59"/>
      <c r="AB156" s="141"/>
      <c r="AC156" s="58"/>
      <c r="AD156" s="58"/>
      <c r="AE156" s="58"/>
      <c r="AF156" s="58"/>
      <c r="AG156" s="59"/>
      <c r="AH156" s="57"/>
      <c r="AI156" s="60"/>
      <c r="AJ156" s="55"/>
      <c r="AK156" s="57"/>
      <c r="AL156" s="55"/>
      <c r="AM156" s="57"/>
      <c r="AN156" s="57"/>
      <c r="AO156" s="53"/>
      <c r="AP156" s="52"/>
      <c r="AQ156" s="53"/>
      <c r="AR156" s="52"/>
      <c r="AS156" s="53"/>
      <c r="AT156" s="52"/>
      <c r="AU156" s="54"/>
      <c r="AV156" s="55"/>
      <c r="AW156" s="55"/>
      <c r="AX156" s="55"/>
      <c r="AY156" s="55"/>
      <c r="AZ156" s="56"/>
      <c r="BA156" s="56"/>
      <c r="BB156" s="140"/>
    </row>
    <row r="157" spans="1:54" ht="24" customHeight="1">
      <c r="A157" s="133" t="s">
        <v>647</v>
      </c>
      <c r="B157" s="61"/>
      <c r="C157" s="64">
        <f>IF(J157="",0,(VLOOKUP(F157,A!$B$3:$C$184,2,FALSE)&amp;""&amp;-J157&amp;""&amp;-L157))</f>
        <v>0</v>
      </c>
      <c r="D157" s="129"/>
      <c r="E157" s="62"/>
      <c r="F157" s="61"/>
      <c r="G157" s="64">
        <f>IFERROR(VLOOKUP(F157,A!$B$3:$C$184,2,0),0)</f>
        <v>0</v>
      </c>
      <c r="H157" s="138"/>
      <c r="I157" s="138"/>
      <c r="J157" s="137"/>
      <c r="K157" s="139"/>
      <c r="L157" s="65">
        <f t="shared" si="2"/>
        <v>0</v>
      </c>
      <c r="M157" s="142"/>
      <c r="N157" s="57"/>
      <c r="O157" s="57"/>
      <c r="P157" s="143"/>
      <c r="Q157" s="143"/>
      <c r="R157" s="58"/>
      <c r="S157" s="58"/>
      <c r="T157" s="58"/>
      <c r="U157" s="57"/>
      <c r="V157" s="60"/>
      <c r="W157" s="57"/>
      <c r="X157" s="59"/>
      <c r="Y157" s="59"/>
      <c r="Z157" s="59"/>
      <c r="AA157" s="59"/>
      <c r="AB157" s="141"/>
      <c r="AC157" s="58"/>
      <c r="AD157" s="58"/>
      <c r="AE157" s="58"/>
      <c r="AF157" s="58"/>
      <c r="AG157" s="59"/>
      <c r="AH157" s="57"/>
      <c r="AI157" s="60"/>
      <c r="AJ157" s="55"/>
      <c r="AK157" s="57"/>
      <c r="AL157" s="55"/>
      <c r="AM157" s="57"/>
      <c r="AN157" s="57"/>
      <c r="AO157" s="53"/>
      <c r="AP157" s="52"/>
      <c r="AQ157" s="53"/>
      <c r="AR157" s="52"/>
      <c r="AS157" s="53"/>
      <c r="AT157" s="52"/>
      <c r="AU157" s="54"/>
      <c r="AV157" s="55"/>
      <c r="AW157" s="55"/>
      <c r="AX157" s="55"/>
      <c r="AY157" s="55"/>
      <c r="AZ157" s="56"/>
      <c r="BA157" s="56"/>
      <c r="BB157" s="140"/>
    </row>
    <row r="158" spans="1:54" ht="24" customHeight="1">
      <c r="A158" s="133" t="s">
        <v>648</v>
      </c>
      <c r="B158" s="61"/>
      <c r="C158" s="64">
        <f>IF(J158="",0,(VLOOKUP(F158,A!$B$3:$C$184,2,FALSE)&amp;""&amp;-J158&amp;""&amp;-L158))</f>
        <v>0</v>
      </c>
      <c r="D158" s="129"/>
      <c r="E158" s="62"/>
      <c r="F158" s="61"/>
      <c r="G158" s="64">
        <f>IFERROR(VLOOKUP(F158,A!$B$3:$C$184,2,0),0)</f>
        <v>0</v>
      </c>
      <c r="H158" s="138"/>
      <c r="I158" s="138"/>
      <c r="J158" s="137"/>
      <c r="K158" s="139"/>
      <c r="L158" s="65">
        <f t="shared" si="2"/>
        <v>0</v>
      </c>
      <c r="M158" s="142"/>
      <c r="N158" s="57"/>
      <c r="O158" s="57"/>
      <c r="P158" s="143"/>
      <c r="Q158" s="143"/>
      <c r="R158" s="58"/>
      <c r="S158" s="58"/>
      <c r="T158" s="58"/>
      <c r="U158" s="57"/>
      <c r="V158" s="60"/>
      <c r="W158" s="57"/>
      <c r="X158" s="59"/>
      <c r="Y158" s="59"/>
      <c r="Z158" s="59"/>
      <c r="AA158" s="59"/>
      <c r="AB158" s="141"/>
      <c r="AC158" s="58"/>
      <c r="AD158" s="58"/>
      <c r="AE158" s="58"/>
      <c r="AF158" s="58"/>
      <c r="AG158" s="59"/>
      <c r="AH158" s="57"/>
      <c r="AI158" s="60"/>
      <c r="AJ158" s="55"/>
      <c r="AK158" s="57"/>
      <c r="AL158" s="55"/>
      <c r="AM158" s="57"/>
      <c r="AN158" s="57"/>
      <c r="AO158" s="53"/>
      <c r="AP158" s="52"/>
      <c r="AQ158" s="53"/>
      <c r="AR158" s="52"/>
      <c r="AS158" s="53"/>
      <c r="AT158" s="52"/>
      <c r="AU158" s="54"/>
      <c r="AV158" s="55"/>
      <c r="AW158" s="55"/>
      <c r="AX158" s="55"/>
      <c r="AY158" s="55"/>
      <c r="AZ158" s="56"/>
      <c r="BA158" s="56"/>
      <c r="BB158" s="140"/>
    </row>
    <row r="159" spans="1:54" ht="24" customHeight="1">
      <c r="A159" s="133" t="s">
        <v>649</v>
      </c>
      <c r="B159" s="61"/>
      <c r="C159" s="64">
        <f>IF(J159="",0,(VLOOKUP(F159,A!$B$3:$C$184,2,FALSE)&amp;""&amp;-J159&amp;""&amp;-L159))</f>
        <v>0</v>
      </c>
      <c r="D159" s="129"/>
      <c r="E159" s="62"/>
      <c r="F159" s="61"/>
      <c r="G159" s="64">
        <f>IFERROR(VLOOKUP(F159,A!$B$3:$C$184,2,0),0)</f>
        <v>0</v>
      </c>
      <c r="H159" s="138"/>
      <c r="I159" s="138"/>
      <c r="J159" s="137"/>
      <c r="K159" s="139"/>
      <c r="L159" s="65">
        <f t="shared" si="2"/>
        <v>0</v>
      </c>
      <c r="M159" s="142"/>
      <c r="N159" s="57"/>
      <c r="O159" s="57"/>
      <c r="P159" s="143"/>
      <c r="Q159" s="143"/>
      <c r="R159" s="58"/>
      <c r="S159" s="58"/>
      <c r="T159" s="58"/>
      <c r="U159" s="57"/>
      <c r="V159" s="60"/>
      <c r="W159" s="57"/>
      <c r="X159" s="59"/>
      <c r="Y159" s="59"/>
      <c r="Z159" s="59"/>
      <c r="AA159" s="59"/>
      <c r="AB159" s="141"/>
      <c r="AC159" s="58"/>
      <c r="AD159" s="58"/>
      <c r="AE159" s="58"/>
      <c r="AF159" s="58"/>
      <c r="AG159" s="59"/>
      <c r="AH159" s="57"/>
      <c r="AI159" s="60"/>
      <c r="AJ159" s="55"/>
      <c r="AK159" s="57"/>
      <c r="AL159" s="55"/>
      <c r="AM159" s="57"/>
      <c r="AN159" s="57"/>
      <c r="AO159" s="53"/>
      <c r="AP159" s="52"/>
      <c r="AQ159" s="53"/>
      <c r="AR159" s="52"/>
      <c r="AS159" s="53"/>
      <c r="AT159" s="52"/>
      <c r="AU159" s="54"/>
      <c r="AV159" s="55"/>
      <c r="AW159" s="55"/>
      <c r="AX159" s="55"/>
      <c r="AY159" s="55"/>
      <c r="AZ159" s="56"/>
      <c r="BA159" s="56"/>
      <c r="BB159" s="140"/>
    </row>
    <row r="160" spans="1:54" ht="24" customHeight="1">
      <c r="A160" s="133" t="s">
        <v>798</v>
      </c>
      <c r="B160" s="61"/>
      <c r="C160" s="64">
        <f>IF(J160="",0,(VLOOKUP(F160,A!$B$3:$C$184,2,FALSE)&amp;""&amp;-J160&amp;""&amp;-L160))</f>
        <v>0</v>
      </c>
      <c r="D160" s="129"/>
      <c r="E160" s="62"/>
      <c r="F160" s="61"/>
      <c r="G160" s="64">
        <f>IFERROR(VLOOKUP(F160,A!$B$3:$C$184,2,0),0)</f>
        <v>0</v>
      </c>
      <c r="H160" s="138"/>
      <c r="I160" s="138"/>
      <c r="J160" s="137"/>
      <c r="K160" s="139"/>
      <c r="L160" s="65">
        <f t="shared" si="2"/>
        <v>0</v>
      </c>
      <c r="M160" s="142"/>
      <c r="N160" s="57"/>
      <c r="O160" s="57"/>
      <c r="P160" s="143"/>
      <c r="Q160" s="143"/>
      <c r="R160" s="58"/>
      <c r="S160" s="58"/>
      <c r="T160" s="58"/>
      <c r="U160" s="57"/>
      <c r="V160" s="60"/>
      <c r="W160" s="57"/>
      <c r="X160" s="59"/>
      <c r="Y160" s="59"/>
      <c r="Z160" s="59"/>
      <c r="AA160" s="59"/>
      <c r="AB160" s="141"/>
      <c r="AC160" s="58"/>
      <c r="AD160" s="58"/>
      <c r="AE160" s="58"/>
      <c r="AF160" s="58"/>
      <c r="AG160" s="59"/>
      <c r="AH160" s="57"/>
      <c r="AI160" s="60"/>
      <c r="AJ160" s="55"/>
      <c r="AK160" s="57"/>
      <c r="AL160" s="55"/>
      <c r="AM160" s="57"/>
      <c r="AN160" s="57"/>
      <c r="AO160" s="53"/>
      <c r="AP160" s="52"/>
      <c r="AQ160" s="53"/>
      <c r="AR160" s="52"/>
      <c r="AS160" s="53"/>
      <c r="AT160" s="52"/>
      <c r="AU160" s="54"/>
      <c r="AV160" s="55"/>
      <c r="AW160" s="55"/>
      <c r="AX160" s="55"/>
      <c r="AY160" s="55"/>
      <c r="AZ160" s="56"/>
      <c r="BA160" s="56"/>
      <c r="BB160" s="140"/>
    </row>
    <row r="161" spans="1:54" ht="24" customHeight="1">
      <c r="A161" s="133" t="s">
        <v>799</v>
      </c>
      <c r="B161" s="61"/>
      <c r="C161" s="64">
        <f>IF(J161="",0,(VLOOKUP(F161,A!$B$3:$C$184,2,FALSE)&amp;""&amp;-J161&amp;""&amp;-L161))</f>
        <v>0</v>
      </c>
      <c r="D161" s="129"/>
      <c r="E161" s="62"/>
      <c r="F161" s="61"/>
      <c r="G161" s="64">
        <f>IFERROR(VLOOKUP(F161,A!$B$3:$C$184,2,0),0)</f>
        <v>0</v>
      </c>
      <c r="H161" s="138"/>
      <c r="I161" s="138"/>
      <c r="J161" s="137"/>
      <c r="K161" s="139"/>
      <c r="L161" s="65">
        <f t="shared" si="2"/>
        <v>0</v>
      </c>
      <c r="M161" s="142"/>
      <c r="N161" s="57"/>
      <c r="O161" s="57"/>
      <c r="P161" s="143"/>
      <c r="Q161" s="143"/>
      <c r="R161" s="58"/>
      <c r="S161" s="58"/>
      <c r="T161" s="58"/>
      <c r="U161" s="57"/>
      <c r="V161" s="60"/>
      <c r="W161" s="57"/>
      <c r="X161" s="59"/>
      <c r="Y161" s="59"/>
      <c r="Z161" s="59"/>
      <c r="AA161" s="59"/>
      <c r="AB161" s="141"/>
      <c r="AC161" s="58"/>
      <c r="AD161" s="58"/>
      <c r="AE161" s="58"/>
      <c r="AF161" s="58"/>
      <c r="AG161" s="59"/>
      <c r="AH161" s="57"/>
      <c r="AI161" s="60"/>
      <c r="AJ161" s="55"/>
      <c r="AK161" s="57"/>
      <c r="AL161" s="55"/>
      <c r="AM161" s="57"/>
      <c r="AN161" s="57"/>
      <c r="AO161" s="53"/>
      <c r="AP161" s="52"/>
      <c r="AQ161" s="53"/>
      <c r="AR161" s="52"/>
      <c r="AS161" s="53"/>
      <c r="AT161" s="52"/>
      <c r="AU161" s="54"/>
      <c r="AV161" s="55"/>
      <c r="AW161" s="55"/>
      <c r="AX161" s="55"/>
      <c r="AY161" s="55"/>
      <c r="AZ161" s="56"/>
      <c r="BA161" s="56"/>
      <c r="BB161" s="140"/>
    </row>
    <row r="162" spans="1:54" ht="24" customHeight="1">
      <c r="A162" s="133" t="s">
        <v>800</v>
      </c>
      <c r="B162" s="61"/>
      <c r="C162" s="64">
        <f>IF(J162="",0,(VLOOKUP(F162,A!$B$3:$C$184,2,FALSE)&amp;""&amp;-J162&amp;""&amp;-L162))</f>
        <v>0</v>
      </c>
      <c r="D162" s="129"/>
      <c r="E162" s="62"/>
      <c r="F162" s="61"/>
      <c r="G162" s="64">
        <f>IFERROR(VLOOKUP(F162,A!$B$3:$C$184,2,0),0)</f>
        <v>0</v>
      </c>
      <c r="H162" s="138"/>
      <c r="I162" s="138"/>
      <c r="J162" s="137"/>
      <c r="K162" s="139"/>
      <c r="L162" s="65">
        <f t="shared" si="2"/>
        <v>0</v>
      </c>
      <c r="M162" s="142"/>
      <c r="N162" s="57"/>
      <c r="O162" s="57"/>
      <c r="P162" s="143"/>
      <c r="Q162" s="143"/>
      <c r="R162" s="58"/>
      <c r="S162" s="58"/>
      <c r="T162" s="58"/>
      <c r="U162" s="57"/>
      <c r="V162" s="60"/>
      <c r="W162" s="57"/>
      <c r="X162" s="59"/>
      <c r="Y162" s="59"/>
      <c r="Z162" s="59"/>
      <c r="AA162" s="59"/>
      <c r="AB162" s="141"/>
      <c r="AC162" s="58"/>
      <c r="AD162" s="58"/>
      <c r="AE162" s="58"/>
      <c r="AF162" s="58"/>
      <c r="AG162" s="59"/>
      <c r="AH162" s="57"/>
      <c r="AI162" s="60"/>
      <c r="AJ162" s="55"/>
      <c r="AK162" s="57"/>
      <c r="AL162" s="55"/>
      <c r="AM162" s="57"/>
      <c r="AN162" s="57"/>
      <c r="AO162" s="53"/>
      <c r="AP162" s="52"/>
      <c r="AQ162" s="53"/>
      <c r="AR162" s="52"/>
      <c r="AS162" s="53"/>
      <c r="AT162" s="52"/>
      <c r="AU162" s="54"/>
      <c r="AV162" s="55"/>
      <c r="AW162" s="55"/>
      <c r="AX162" s="55"/>
      <c r="AY162" s="55"/>
      <c r="AZ162" s="56"/>
      <c r="BA162" s="56"/>
      <c r="BB162" s="140"/>
    </row>
    <row r="163" spans="1:54" ht="24" customHeight="1">
      <c r="A163" s="133" t="s">
        <v>801</v>
      </c>
      <c r="B163" s="61"/>
      <c r="C163" s="64">
        <f>IF(J163="",0,(VLOOKUP(F163,A!$B$3:$C$184,2,FALSE)&amp;""&amp;-J163&amp;""&amp;-L163))</f>
        <v>0</v>
      </c>
      <c r="D163" s="129"/>
      <c r="E163" s="62"/>
      <c r="F163" s="61"/>
      <c r="G163" s="64">
        <f>IFERROR(VLOOKUP(F163,A!$B$3:$C$184,2,0),0)</f>
        <v>0</v>
      </c>
      <c r="H163" s="138"/>
      <c r="I163" s="138"/>
      <c r="J163" s="137"/>
      <c r="K163" s="139"/>
      <c r="L163" s="65">
        <f t="shared" si="2"/>
        <v>0</v>
      </c>
      <c r="M163" s="142"/>
      <c r="N163" s="57"/>
      <c r="O163" s="57"/>
      <c r="P163" s="143"/>
      <c r="Q163" s="143"/>
      <c r="R163" s="58"/>
      <c r="S163" s="58"/>
      <c r="T163" s="58"/>
      <c r="U163" s="57"/>
      <c r="V163" s="60"/>
      <c r="W163" s="57"/>
      <c r="X163" s="59"/>
      <c r="Y163" s="59"/>
      <c r="Z163" s="59"/>
      <c r="AA163" s="59"/>
      <c r="AB163" s="141"/>
      <c r="AC163" s="58"/>
      <c r="AD163" s="58"/>
      <c r="AE163" s="58"/>
      <c r="AF163" s="58"/>
      <c r="AG163" s="59"/>
      <c r="AH163" s="57"/>
      <c r="AI163" s="60"/>
      <c r="AJ163" s="55"/>
      <c r="AK163" s="57"/>
      <c r="AL163" s="55"/>
      <c r="AM163" s="57"/>
      <c r="AN163" s="57"/>
      <c r="AO163" s="53"/>
      <c r="AP163" s="52"/>
      <c r="AQ163" s="53"/>
      <c r="AR163" s="52"/>
      <c r="AS163" s="53"/>
      <c r="AT163" s="52"/>
      <c r="AU163" s="54"/>
      <c r="AV163" s="55"/>
      <c r="AW163" s="55"/>
      <c r="AX163" s="55"/>
      <c r="AY163" s="55"/>
      <c r="AZ163" s="56"/>
      <c r="BA163" s="56"/>
      <c r="BB163" s="140"/>
    </row>
    <row r="164" spans="1:54" ht="24" customHeight="1">
      <c r="A164" s="133" t="s">
        <v>802</v>
      </c>
      <c r="B164" s="61"/>
      <c r="C164" s="64">
        <f>IF(J164="",0,(VLOOKUP(F164,A!$B$3:$C$184,2,FALSE)&amp;""&amp;-J164&amp;""&amp;-L164))</f>
        <v>0</v>
      </c>
      <c r="D164" s="129"/>
      <c r="E164" s="62"/>
      <c r="F164" s="61"/>
      <c r="G164" s="64">
        <f>IFERROR(VLOOKUP(F164,A!$B$3:$C$184,2,0),0)</f>
        <v>0</v>
      </c>
      <c r="H164" s="138"/>
      <c r="I164" s="138"/>
      <c r="J164" s="137"/>
      <c r="K164" s="139"/>
      <c r="L164" s="65">
        <f t="shared" si="2"/>
        <v>0</v>
      </c>
      <c r="M164" s="142"/>
      <c r="N164" s="57"/>
      <c r="O164" s="57"/>
      <c r="P164" s="143"/>
      <c r="Q164" s="143"/>
      <c r="R164" s="58"/>
      <c r="S164" s="58"/>
      <c r="T164" s="58"/>
      <c r="U164" s="57"/>
      <c r="V164" s="60"/>
      <c r="W164" s="57"/>
      <c r="X164" s="59"/>
      <c r="Y164" s="59"/>
      <c r="Z164" s="59"/>
      <c r="AA164" s="59"/>
      <c r="AB164" s="141"/>
      <c r="AC164" s="58"/>
      <c r="AD164" s="58"/>
      <c r="AE164" s="58"/>
      <c r="AF164" s="58"/>
      <c r="AG164" s="59"/>
      <c r="AH164" s="57"/>
      <c r="AI164" s="60"/>
      <c r="AJ164" s="55"/>
      <c r="AK164" s="57"/>
      <c r="AL164" s="55"/>
      <c r="AM164" s="57"/>
      <c r="AN164" s="57"/>
      <c r="AO164" s="53"/>
      <c r="AP164" s="52"/>
      <c r="AQ164" s="53"/>
      <c r="AR164" s="52"/>
      <c r="AS164" s="53"/>
      <c r="AT164" s="52"/>
      <c r="AU164" s="54"/>
      <c r="AV164" s="55"/>
      <c r="AW164" s="55"/>
      <c r="AX164" s="55"/>
      <c r="AY164" s="55"/>
      <c r="AZ164" s="56"/>
      <c r="BA164" s="56"/>
      <c r="BB164" s="140"/>
    </row>
    <row r="165" spans="1:54" ht="24" customHeight="1">
      <c r="A165" s="133" t="s">
        <v>803</v>
      </c>
      <c r="B165" s="61"/>
      <c r="C165" s="64">
        <f>IF(J165="",0,(VLOOKUP(F165,A!$B$3:$C$184,2,FALSE)&amp;""&amp;-J165&amp;""&amp;-L165))</f>
        <v>0</v>
      </c>
      <c r="D165" s="129"/>
      <c r="E165" s="62"/>
      <c r="F165" s="61"/>
      <c r="G165" s="64">
        <f>IFERROR(VLOOKUP(F165,A!$B$3:$C$184,2,0),0)</f>
        <v>0</v>
      </c>
      <c r="H165" s="138"/>
      <c r="I165" s="138"/>
      <c r="J165" s="137"/>
      <c r="K165" s="139"/>
      <c r="L165" s="65">
        <f t="shared" si="2"/>
        <v>0</v>
      </c>
      <c r="M165" s="142"/>
      <c r="N165" s="57"/>
      <c r="O165" s="57"/>
      <c r="P165" s="143"/>
      <c r="Q165" s="143"/>
      <c r="R165" s="58"/>
      <c r="S165" s="58"/>
      <c r="T165" s="58"/>
      <c r="U165" s="57"/>
      <c r="V165" s="60"/>
      <c r="W165" s="57"/>
      <c r="X165" s="59"/>
      <c r="Y165" s="59"/>
      <c r="Z165" s="59"/>
      <c r="AA165" s="59"/>
      <c r="AB165" s="141"/>
      <c r="AC165" s="58"/>
      <c r="AD165" s="58"/>
      <c r="AE165" s="58"/>
      <c r="AF165" s="58"/>
      <c r="AG165" s="59"/>
      <c r="AH165" s="57"/>
      <c r="AI165" s="60"/>
      <c r="AJ165" s="55"/>
      <c r="AK165" s="57"/>
      <c r="AL165" s="55"/>
      <c r="AM165" s="57"/>
      <c r="AN165" s="57"/>
      <c r="AO165" s="53"/>
      <c r="AP165" s="52"/>
      <c r="AQ165" s="53"/>
      <c r="AR165" s="52"/>
      <c r="AS165" s="53"/>
      <c r="AT165" s="52"/>
      <c r="AU165" s="54"/>
      <c r="AV165" s="55"/>
      <c r="AW165" s="55"/>
      <c r="AX165" s="55"/>
      <c r="AY165" s="55"/>
      <c r="AZ165" s="56"/>
      <c r="BA165" s="56"/>
      <c r="BB165" s="140"/>
    </row>
    <row r="166" spans="1:54" ht="24" customHeight="1">
      <c r="A166" s="133" t="s">
        <v>804</v>
      </c>
      <c r="B166" s="61"/>
      <c r="C166" s="64">
        <f>IF(J166="",0,(VLOOKUP(F166,A!$B$3:$C$184,2,FALSE)&amp;""&amp;-J166&amp;""&amp;-L166))</f>
        <v>0</v>
      </c>
      <c r="D166" s="129"/>
      <c r="E166" s="62"/>
      <c r="F166" s="61"/>
      <c r="G166" s="64">
        <f>IFERROR(VLOOKUP(F166,A!$B$3:$C$184,2,0),0)</f>
        <v>0</v>
      </c>
      <c r="H166" s="138"/>
      <c r="I166" s="138"/>
      <c r="J166" s="137"/>
      <c r="K166" s="139"/>
      <c r="L166" s="65">
        <f t="shared" si="2"/>
        <v>0</v>
      </c>
      <c r="M166" s="142"/>
      <c r="N166" s="57"/>
      <c r="O166" s="57"/>
      <c r="P166" s="143"/>
      <c r="Q166" s="143"/>
      <c r="R166" s="58"/>
      <c r="S166" s="58"/>
      <c r="T166" s="58"/>
      <c r="U166" s="57"/>
      <c r="V166" s="60"/>
      <c r="W166" s="57"/>
      <c r="X166" s="59"/>
      <c r="Y166" s="59"/>
      <c r="Z166" s="59"/>
      <c r="AA166" s="59"/>
      <c r="AB166" s="141"/>
      <c r="AC166" s="58"/>
      <c r="AD166" s="58"/>
      <c r="AE166" s="58"/>
      <c r="AF166" s="58"/>
      <c r="AG166" s="59"/>
      <c r="AH166" s="57"/>
      <c r="AI166" s="60"/>
      <c r="AJ166" s="55"/>
      <c r="AK166" s="57"/>
      <c r="AL166" s="55"/>
      <c r="AM166" s="57"/>
      <c r="AN166" s="57"/>
      <c r="AO166" s="53"/>
      <c r="AP166" s="52"/>
      <c r="AQ166" s="53"/>
      <c r="AR166" s="52"/>
      <c r="AS166" s="53"/>
      <c r="AT166" s="52"/>
      <c r="AU166" s="54"/>
      <c r="AV166" s="55"/>
      <c r="AW166" s="55"/>
      <c r="AX166" s="55"/>
      <c r="AY166" s="55"/>
      <c r="AZ166" s="56"/>
      <c r="BA166" s="56"/>
      <c r="BB166" s="140"/>
    </row>
    <row r="167" spans="1:54" ht="24" customHeight="1">
      <c r="A167" s="133" t="s">
        <v>805</v>
      </c>
      <c r="B167" s="61"/>
      <c r="C167" s="64">
        <f>IF(J167="",0,(VLOOKUP(F167,A!$B$3:$C$184,2,FALSE)&amp;""&amp;-J167&amp;""&amp;-L167))</f>
        <v>0</v>
      </c>
      <c r="D167" s="129"/>
      <c r="E167" s="62"/>
      <c r="F167" s="61"/>
      <c r="G167" s="64">
        <f>IFERROR(VLOOKUP(F167,A!$B$3:$C$184,2,0),0)</f>
        <v>0</v>
      </c>
      <c r="H167" s="138"/>
      <c r="I167" s="138"/>
      <c r="J167" s="137"/>
      <c r="K167" s="139"/>
      <c r="L167" s="65">
        <f t="shared" si="2"/>
        <v>0</v>
      </c>
      <c r="M167" s="142"/>
      <c r="N167" s="57"/>
      <c r="O167" s="57"/>
      <c r="P167" s="143"/>
      <c r="Q167" s="143"/>
      <c r="R167" s="58"/>
      <c r="S167" s="58"/>
      <c r="T167" s="58"/>
      <c r="U167" s="57"/>
      <c r="V167" s="60"/>
      <c r="W167" s="57"/>
      <c r="X167" s="59"/>
      <c r="Y167" s="59"/>
      <c r="Z167" s="59"/>
      <c r="AA167" s="59"/>
      <c r="AB167" s="141"/>
      <c r="AC167" s="58"/>
      <c r="AD167" s="58"/>
      <c r="AE167" s="58"/>
      <c r="AF167" s="58"/>
      <c r="AG167" s="59"/>
      <c r="AH167" s="57"/>
      <c r="AI167" s="60"/>
      <c r="AJ167" s="55"/>
      <c r="AK167" s="57"/>
      <c r="AL167" s="55"/>
      <c r="AM167" s="57"/>
      <c r="AN167" s="57"/>
      <c r="AO167" s="53"/>
      <c r="AP167" s="52"/>
      <c r="AQ167" s="53"/>
      <c r="AR167" s="52"/>
      <c r="AS167" s="53"/>
      <c r="AT167" s="52"/>
      <c r="AU167" s="54"/>
      <c r="AV167" s="55"/>
      <c r="AW167" s="55"/>
      <c r="AX167" s="55"/>
      <c r="AY167" s="55"/>
      <c r="AZ167" s="56"/>
      <c r="BA167" s="56"/>
      <c r="BB167" s="140"/>
    </row>
    <row r="168" spans="1:54" ht="24" customHeight="1">
      <c r="A168" s="133" t="s">
        <v>806</v>
      </c>
      <c r="B168" s="61"/>
      <c r="C168" s="64">
        <f>IF(J168="",0,(VLOOKUP(F168,A!$B$3:$C$184,2,FALSE)&amp;""&amp;-J168&amp;""&amp;-L168))</f>
        <v>0</v>
      </c>
      <c r="D168" s="129"/>
      <c r="E168" s="62"/>
      <c r="F168" s="61"/>
      <c r="G168" s="64">
        <f>IFERROR(VLOOKUP(F168,A!$B$3:$C$184,2,0),0)</f>
        <v>0</v>
      </c>
      <c r="H168" s="138"/>
      <c r="I168" s="138"/>
      <c r="J168" s="137"/>
      <c r="K168" s="139"/>
      <c r="L168" s="65">
        <f t="shared" ref="L168:L200" si="3">IF(J168="",0,IF(J168&lt;&gt;J167,1,IF(J168=J167,IF(E168=E167,(L167+1),1))))</f>
        <v>0</v>
      </c>
      <c r="M168" s="142"/>
      <c r="N168" s="57"/>
      <c r="O168" s="57"/>
      <c r="P168" s="143"/>
      <c r="Q168" s="143"/>
      <c r="R168" s="58"/>
      <c r="S168" s="58"/>
      <c r="T168" s="58"/>
      <c r="U168" s="57"/>
      <c r="V168" s="60"/>
      <c r="W168" s="57"/>
      <c r="X168" s="59"/>
      <c r="Y168" s="59"/>
      <c r="Z168" s="59"/>
      <c r="AA168" s="59"/>
      <c r="AB168" s="141"/>
      <c r="AC168" s="58"/>
      <c r="AD168" s="58"/>
      <c r="AE168" s="58"/>
      <c r="AF168" s="58"/>
      <c r="AG168" s="59"/>
      <c r="AH168" s="57"/>
      <c r="AI168" s="60"/>
      <c r="AJ168" s="55"/>
      <c r="AK168" s="57"/>
      <c r="AL168" s="55"/>
      <c r="AM168" s="57"/>
      <c r="AN168" s="57"/>
      <c r="AO168" s="53"/>
      <c r="AP168" s="52"/>
      <c r="AQ168" s="53"/>
      <c r="AR168" s="52"/>
      <c r="AS168" s="53"/>
      <c r="AT168" s="52"/>
      <c r="AU168" s="54"/>
      <c r="AV168" s="55"/>
      <c r="AW168" s="55"/>
      <c r="AX168" s="55"/>
      <c r="AY168" s="55"/>
      <c r="AZ168" s="56"/>
      <c r="BA168" s="56"/>
      <c r="BB168" s="140"/>
    </row>
    <row r="169" spans="1:54" ht="24" customHeight="1">
      <c r="A169" s="133" t="s">
        <v>807</v>
      </c>
      <c r="B169" s="61"/>
      <c r="C169" s="64">
        <f>IF(J169="",0,(VLOOKUP(F169,A!$B$3:$C$184,2,FALSE)&amp;""&amp;-J169&amp;""&amp;-L169))</f>
        <v>0</v>
      </c>
      <c r="D169" s="129"/>
      <c r="E169" s="62"/>
      <c r="F169" s="61"/>
      <c r="G169" s="64">
        <f>IFERROR(VLOOKUP(F169,A!$B$3:$C$184,2,0),0)</f>
        <v>0</v>
      </c>
      <c r="H169" s="138"/>
      <c r="I169" s="138"/>
      <c r="J169" s="137"/>
      <c r="K169" s="139"/>
      <c r="L169" s="65">
        <f t="shared" si="3"/>
        <v>0</v>
      </c>
      <c r="M169" s="142"/>
      <c r="N169" s="57"/>
      <c r="O169" s="57"/>
      <c r="P169" s="143"/>
      <c r="Q169" s="143"/>
      <c r="R169" s="58"/>
      <c r="S169" s="58"/>
      <c r="T169" s="58"/>
      <c r="U169" s="57"/>
      <c r="V169" s="60"/>
      <c r="W169" s="57"/>
      <c r="X169" s="59"/>
      <c r="Y169" s="59"/>
      <c r="Z169" s="59"/>
      <c r="AA169" s="59"/>
      <c r="AB169" s="141"/>
      <c r="AC169" s="58"/>
      <c r="AD169" s="58"/>
      <c r="AE169" s="58"/>
      <c r="AF169" s="58"/>
      <c r="AG169" s="59"/>
      <c r="AH169" s="57"/>
      <c r="AI169" s="60"/>
      <c r="AJ169" s="55"/>
      <c r="AK169" s="57"/>
      <c r="AL169" s="55"/>
      <c r="AM169" s="57"/>
      <c r="AN169" s="57"/>
      <c r="AO169" s="53"/>
      <c r="AP169" s="52"/>
      <c r="AQ169" s="53"/>
      <c r="AR169" s="52"/>
      <c r="AS169" s="53"/>
      <c r="AT169" s="52"/>
      <c r="AU169" s="54"/>
      <c r="AV169" s="55"/>
      <c r="AW169" s="55"/>
      <c r="AX169" s="55"/>
      <c r="AY169" s="55"/>
      <c r="AZ169" s="56"/>
      <c r="BA169" s="56"/>
      <c r="BB169" s="140"/>
    </row>
    <row r="170" spans="1:54" ht="24" customHeight="1">
      <c r="A170" s="133" t="s">
        <v>808</v>
      </c>
      <c r="B170" s="61"/>
      <c r="C170" s="64">
        <f>IF(J170="",0,(VLOOKUP(F170,A!$B$3:$C$184,2,FALSE)&amp;""&amp;-J170&amp;""&amp;-L170))</f>
        <v>0</v>
      </c>
      <c r="D170" s="129"/>
      <c r="E170" s="62"/>
      <c r="F170" s="61"/>
      <c r="G170" s="64">
        <f>IFERROR(VLOOKUP(F170,A!$B$3:$C$184,2,0),0)</f>
        <v>0</v>
      </c>
      <c r="H170" s="138"/>
      <c r="I170" s="138"/>
      <c r="J170" s="137"/>
      <c r="K170" s="139"/>
      <c r="L170" s="65">
        <f t="shared" si="3"/>
        <v>0</v>
      </c>
      <c r="M170" s="142"/>
      <c r="N170" s="57"/>
      <c r="O170" s="57"/>
      <c r="P170" s="143"/>
      <c r="Q170" s="143"/>
      <c r="R170" s="58"/>
      <c r="S170" s="58"/>
      <c r="T170" s="58"/>
      <c r="U170" s="57"/>
      <c r="V170" s="60"/>
      <c r="W170" s="57"/>
      <c r="X170" s="59"/>
      <c r="Y170" s="59"/>
      <c r="Z170" s="59"/>
      <c r="AA170" s="59"/>
      <c r="AB170" s="141"/>
      <c r="AC170" s="58"/>
      <c r="AD170" s="58"/>
      <c r="AE170" s="58"/>
      <c r="AF170" s="58"/>
      <c r="AG170" s="59"/>
      <c r="AH170" s="57"/>
      <c r="AI170" s="60"/>
      <c r="AJ170" s="55"/>
      <c r="AK170" s="57"/>
      <c r="AL170" s="55"/>
      <c r="AM170" s="57"/>
      <c r="AN170" s="57"/>
      <c r="AO170" s="53"/>
      <c r="AP170" s="52"/>
      <c r="AQ170" s="53"/>
      <c r="AR170" s="52"/>
      <c r="AS170" s="53"/>
      <c r="AT170" s="52"/>
      <c r="AU170" s="54"/>
      <c r="AV170" s="55"/>
      <c r="AW170" s="55"/>
      <c r="AX170" s="55"/>
      <c r="AY170" s="55"/>
      <c r="AZ170" s="56"/>
      <c r="BA170" s="56"/>
      <c r="BB170" s="140"/>
    </row>
    <row r="171" spans="1:54" ht="24" customHeight="1">
      <c r="A171" s="133" t="s">
        <v>809</v>
      </c>
      <c r="B171" s="61"/>
      <c r="C171" s="64">
        <f>IF(J171="",0,(VLOOKUP(F171,A!$B$3:$C$184,2,FALSE)&amp;""&amp;-J171&amp;""&amp;-L171))</f>
        <v>0</v>
      </c>
      <c r="D171" s="129"/>
      <c r="E171" s="62"/>
      <c r="F171" s="61"/>
      <c r="G171" s="64">
        <f>IFERROR(VLOOKUP(F171,A!$B$3:$C$184,2,0),0)</f>
        <v>0</v>
      </c>
      <c r="H171" s="138"/>
      <c r="I171" s="138"/>
      <c r="J171" s="137"/>
      <c r="K171" s="139"/>
      <c r="L171" s="65">
        <f t="shared" si="3"/>
        <v>0</v>
      </c>
      <c r="M171" s="142"/>
      <c r="N171" s="57"/>
      <c r="O171" s="57"/>
      <c r="P171" s="143"/>
      <c r="Q171" s="143"/>
      <c r="R171" s="58"/>
      <c r="S171" s="58"/>
      <c r="T171" s="58"/>
      <c r="U171" s="57"/>
      <c r="V171" s="60"/>
      <c r="W171" s="57"/>
      <c r="X171" s="59"/>
      <c r="Y171" s="59"/>
      <c r="Z171" s="59"/>
      <c r="AA171" s="59"/>
      <c r="AB171" s="141"/>
      <c r="AC171" s="58"/>
      <c r="AD171" s="58"/>
      <c r="AE171" s="58"/>
      <c r="AF171" s="58"/>
      <c r="AG171" s="59"/>
      <c r="AH171" s="57"/>
      <c r="AI171" s="60"/>
      <c r="AJ171" s="55"/>
      <c r="AK171" s="57"/>
      <c r="AL171" s="55"/>
      <c r="AM171" s="57"/>
      <c r="AN171" s="57"/>
      <c r="AO171" s="53"/>
      <c r="AP171" s="52"/>
      <c r="AQ171" s="53"/>
      <c r="AR171" s="52"/>
      <c r="AS171" s="53"/>
      <c r="AT171" s="52"/>
      <c r="AU171" s="54"/>
      <c r="AV171" s="55"/>
      <c r="AW171" s="55"/>
      <c r="AX171" s="55"/>
      <c r="AY171" s="55"/>
      <c r="AZ171" s="56"/>
      <c r="BA171" s="56"/>
      <c r="BB171" s="140"/>
    </row>
    <row r="172" spans="1:54" ht="24" customHeight="1">
      <c r="A172" s="133" t="s">
        <v>810</v>
      </c>
      <c r="B172" s="61"/>
      <c r="C172" s="64">
        <f>IF(J172="",0,(VLOOKUP(F172,A!$B$3:$C$184,2,FALSE)&amp;""&amp;-J172&amp;""&amp;-L172))</f>
        <v>0</v>
      </c>
      <c r="D172" s="129"/>
      <c r="E172" s="62"/>
      <c r="F172" s="61"/>
      <c r="G172" s="64">
        <f>IFERROR(VLOOKUP(F172,A!$B$3:$C$184,2,0),0)</f>
        <v>0</v>
      </c>
      <c r="H172" s="138"/>
      <c r="I172" s="138"/>
      <c r="J172" s="137"/>
      <c r="K172" s="139"/>
      <c r="L172" s="65">
        <f t="shared" si="3"/>
        <v>0</v>
      </c>
      <c r="M172" s="142"/>
      <c r="N172" s="57"/>
      <c r="O172" s="57"/>
      <c r="P172" s="143"/>
      <c r="Q172" s="143"/>
      <c r="R172" s="58"/>
      <c r="S172" s="58"/>
      <c r="T172" s="58"/>
      <c r="U172" s="57"/>
      <c r="V172" s="60"/>
      <c r="W172" s="57"/>
      <c r="X172" s="59"/>
      <c r="Y172" s="59"/>
      <c r="Z172" s="59"/>
      <c r="AA172" s="59"/>
      <c r="AB172" s="141"/>
      <c r="AC172" s="58"/>
      <c r="AD172" s="58"/>
      <c r="AE172" s="58"/>
      <c r="AF172" s="58"/>
      <c r="AG172" s="59"/>
      <c r="AH172" s="57"/>
      <c r="AI172" s="60"/>
      <c r="AJ172" s="55"/>
      <c r="AK172" s="57"/>
      <c r="AL172" s="55"/>
      <c r="AM172" s="57"/>
      <c r="AN172" s="57"/>
      <c r="AO172" s="53"/>
      <c r="AP172" s="52"/>
      <c r="AQ172" s="53"/>
      <c r="AR172" s="52"/>
      <c r="AS172" s="53"/>
      <c r="AT172" s="52"/>
      <c r="AU172" s="54"/>
      <c r="AV172" s="55"/>
      <c r="AW172" s="55"/>
      <c r="AX172" s="55"/>
      <c r="AY172" s="55"/>
      <c r="AZ172" s="56"/>
      <c r="BA172" s="56"/>
      <c r="BB172" s="140"/>
    </row>
    <row r="173" spans="1:54" ht="24" customHeight="1">
      <c r="A173" s="133" t="s">
        <v>811</v>
      </c>
      <c r="B173" s="61"/>
      <c r="C173" s="64">
        <f>IF(J173="",0,(VLOOKUP(F173,A!$B$3:$C$184,2,FALSE)&amp;""&amp;-J173&amp;""&amp;-L173))</f>
        <v>0</v>
      </c>
      <c r="D173" s="129"/>
      <c r="E173" s="62"/>
      <c r="F173" s="61"/>
      <c r="G173" s="64">
        <f>IFERROR(VLOOKUP(F173,A!$B$3:$C$184,2,0),0)</f>
        <v>0</v>
      </c>
      <c r="H173" s="138"/>
      <c r="I173" s="138"/>
      <c r="J173" s="137"/>
      <c r="K173" s="139"/>
      <c r="L173" s="65">
        <f t="shared" si="3"/>
        <v>0</v>
      </c>
      <c r="M173" s="142"/>
      <c r="N173" s="57"/>
      <c r="O173" s="57"/>
      <c r="P173" s="143"/>
      <c r="Q173" s="143"/>
      <c r="R173" s="58"/>
      <c r="S173" s="58"/>
      <c r="T173" s="58"/>
      <c r="U173" s="57"/>
      <c r="V173" s="60"/>
      <c r="W173" s="57"/>
      <c r="X173" s="59"/>
      <c r="Y173" s="59"/>
      <c r="Z173" s="59"/>
      <c r="AA173" s="59"/>
      <c r="AB173" s="141"/>
      <c r="AC173" s="58"/>
      <c r="AD173" s="58"/>
      <c r="AE173" s="58"/>
      <c r="AF173" s="58"/>
      <c r="AG173" s="59"/>
      <c r="AH173" s="57"/>
      <c r="AI173" s="60"/>
      <c r="AJ173" s="55"/>
      <c r="AK173" s="57"/>
      <c r="AL173" s="55"/>
      <c r="AM173" s="57"/>
      <c r="AN173" s="57"/>
      <c r="AO173" s="53"/>
      <c r="AP173" s="52"/>
      <c r="AQ173" s="53"/>
      <c r="AR173" s="52"/>
      <c r="AS173" s="53"/>
      <c r="AT173" s="52"/>
      <c r="AU173" s="54"/>
      <c r="AV173" s="55"/>
      <c r="AW173" s="55"/>
      <c r="AX173" s="55"/>
      <c r="AY173" s="55"/>
      <c r="AZ173" s="56"/>
      <c r="BA173" s="56"/>
      <c r="BB173" s="140"/>
    </row>
    <row r="174" spans="1:54" ht="24" customHeight="1">
      <c r="A174" s="133" t="s">
        <v>812</v>
      </c>
      <c r="B174" s="61"/>
      <c r="C174" s="64">
        <f>IF(J174="",0,(VLOOKUP(F174,A!$B$3:$C$184,2,FALSE)&amp;""&amp;-J174&amp;""&amp;-L174))</f>
        <v>0</v>
      </c>
      <c r="D174" s="129"/>
      <c r="E174" s="62"/>
      <c r="F174" s="61"/>
      <c r="G174" s="64">
        <f>IFERROR(VLOOKUP(F174,A!$B$3:$C$184,2,0),0)</f>
        <v>0</v>
      </c>
      <c r="H174" s="138"/>
      <c r="I174" s="138"/>
      <c r="J174" s="137"/>
      <c r="K174" s="139"/>
      <c r="L174" s="65">
        <f t="shared" si="3"/>
        <v>0</v>
      </c>
      <c r="M174" s="142"/>
      <c r="N174" s="57"/>
      <c r="O174" s="57"/>
      <c r="P174" s="143"/>
      <c r="Q174" s="143"/>
      <c r="R174" s="58"/>
      <c r="S174" s="58"/>
      <c r="T174" s="58"/>
      <c r="U174" s="57"/>
      <c r="V174" s="60"/>
      <c r="W174" s="57"/>
      <c r="X174" s="59"/>
      <c r="Y174" s="59"/>
      <c r="Z174" s="59"/>
      <c r="AA174" s="59"/>
      <c r="AB174" s="141"/>
      <c r="AC174" s="58"/>
      <c r="AD174" s="58"/>
      <c r="AE174" s="58"/>
      <c r="AF174" s="58"/>
      <c r="AG174" s="59"/>
      <c r="AH174" s="57"/>
      <c r="AI174" s="60"/>
      <c r="AJ174" s="55"/>
      <c r="AK174" s="57"/>
      <c r="AL174" s="55"/>
      <c r="AM174" s="57"/>
      <c r="AN174" s="57"/>
      <c r="AO174" s="53"/>
      <c r="AP174" s="52"/>
      <c r="AQ174" s="53"/>
      <c r="AR174" s="52"/>
      <c r="AS174" s="53"/>
      <c r="AT174" s="52"/>
      <c r="AU174" s="54"/>
      <c r="AV174" s="55"/>
      <c r="AW174" s="55"/>
      <c r="AX174" s="55"/>
      <c r="AY174" s="55"/>
      <c r="AZ174" s="56"/>
      <c r="BA174" s="56"/>
      <c r="BB174" s="140"/>
    </row>
    <row r="175" spans="1:54" ht="24" customHeight="1">
      <c r="A175" s="133" t="s">
        <v>813</v>
      </c>
      <c r="B175" s="61"/>
      <c r="C175" s="64">
        <f>IF(J175="",0,(VLOOKUP(F175,A!$B$3:$C$184,2,FALSE)&amp;""&amp;-J175&amp;""&amp;-L175))</f>
        <v>0</v>
      </c>
      <c r="D175" s="129"/>
      <c r="E175" s="62"/>
      <c r="F175" s="61"/>
      <c r="G175" s="64">
        <f>IFERROR(VLOOKUP(F175,A!$B$3:$C$184,2,0),0)</f>
        <v>0</v>
      </c>
      <c r="H175" s="138"/>
      <c r="I175" s="138"/>
      <c r="J175" s="137"/>
      <c r="K175" s="139"/>
      <c r="L175" s="65">
        <f t="shared" si="3"/>
        <v>0</v>
      </c>
      <c r="M175" s="142"/>
      <c r="N175" s="57"/>
      <c r="O175" s="57"/>
      <c r="P175" s="143"/>
      <c r="Q175" s="143"/>
      <c r="R175" s="58"/>
      <c r="S175" s="58"/>
      <c r="T175" s="58"/>
      <c r="U175" s="57"/>
      <c r="V175" s="60"/>
      <c r="W175" s="57"/>
      <c r="X175" s="59"/>
      <c r="Y175" s="59"/>
      <c r="Z175" s="59"/>
      <c r="AA175" s="59"/>
      <c r="AB175" s="141"/>
      <c r="AC175" s="58"/>
      <c r="AD175" s="58"/>
      <c r="AE175" s="58"/>
      <c r="AF175" s="58"/>
      <c r="AG175" s="59"/>
      <c r="AH175" s="57"/>
      <c r="AI175" s="60"/>
      <c r="AJ175" s="55"/>
      <c r="AK175" s="57"/>
      <c r="AL175" s="55"/>
      <c r="AM175" s="57"/>
      <c r="AN175" s="57"/>
      <c r="AO175" s="53"/>
      <c r="AP175" s="52"/>
      <c r="AQ175" s="53"/>
      <c r="AR175" s="52"/>
      <c r="AS175" s="53"/>
      <c r="AT175" s="52"/>
      <c r="AU175" s="54"/>
      <c r="AV175" s="55"/>
      <c r="AW175" s="55"/>
      <c r="AX175" s="55"/>
      <c r="AY175" s="55"/>
      <c r="AZ175" s="56"/>
      <c r="BA175" s="56"/>
      <c r="BB175" s="140"/>
    </row>
    <row r="176" spans="1:54" ht="24" customHeight="1">
      <c r="A176" s="133" t="s">
        <v>814</v>
      </c>
      <c r="B176" s="61"/>
      <c r="C176" s="64">
        <f>IF(J176="",0,(VLOOKUP(F176,A!$B$3:$C$184,2,FALSE)&amp;""&amp;-J176&amp;""&amp;-L176))</f>
        <v>0</v>
      </c>
      <c r="D176" s="129"/>
      <c r="E176" s="62"/>
      <c r="F176" s="61"/>
      <c r="G176" s="64">
        <f>IFERROR(VLOOKUP(F176,A!$B$3:$C$184,2,0),0)</f>
        <v>0</v>
      </c>
      <c r="H176" s="138"/>
      <c r="I176" s="138"/>
      <c r="J176" s="137"/>
      <c r="K176" s="139"/>
      <c r="L176" s="65">
        <f t="shared" si="3"/>
        <v>0</v>
      </c>
      <c r="M176" s="142"/>
      <c r="N176" s="57"/>
      <c r="O176" s="57"/>
      <c r="P176" s="143"/>
      <c r="Q176" s="143"/>
      <c r="R176" s="58"/>
      <c r="S176" s="58"/>
      <c r="T176" s="58"/>
      <c r="U176" s="57"/>
      <c r="V176" s="60"/>
      <c r="W176" s="57"/>
      <c r="X176" s="59"/>
      <c r="Y176" s="59"/>
      <c r="Z176" s="59"/>
      <c r="AA176" s="59"/>
      <c r="AB176" s="141"/>
      <c r="AC176" s="58"/>
      <c r="AD176" s="58"/>
      <c r="AE176" s="58"/>
      <c r="AF176" s="58"/>
      <c r="AG176" s="59"/>
      <c r="AH176" s="57"/>
      <c r="AI176" s="60"/>
      <c r="AJ176" s="55"/>
      <c r="AK176" s="57"/>
      <c r="AL176" s="55"/>
      <c r="AM176" s="57"/>
      <c r="AN176" s="57"/>
      <c r="AO176" s="53"/>
      <c r="AP176" s="52"/>
      <c r="AQ176" s="53"/>
      <c r="AR176" s="52"/>
      <c r="AS176" s="53"/>
      <c r="AT176" s="52"/>
      <c r="AU176" s="54"/>
      <c r="AV176" s="55"/>
      <c r="AW176" s="55"/>
      <c r="AX176" s="55"/>
      <c r="AY176" s="55"/>
      <c r="AZ176" s="56"/>
      <c r="BA176" s="56"/>
      <c r="BB176" s="140"/>
    </row>
    <row r="177" spans="1:54" ht="24" customHeight="1">
      <c r="A177" s="133" t="s">
        <v>815</v>
      </c>
      <c r="B177" s="61"/>
      <c r="C177" s="64">
        <f>IF(J177="",0,(VLOOKUP(F177,A!$B$3:$C$184,2,FALSE)&amp;""&amp;-J177&amp;""&amp;-L177))</f>
        <v>0</v>
      </c>
      <c r="D177" s="129"/>
      <c r="E177" s="62"/>
      <c r="F177" s="61"/>
      <c r="G177" s="64">
        <f>IFERROR(VLOOKUP(F177,A!$B$3:$C$184,2,0),0)</f>
        <v>0</v>
      </c>
      <c r="H177" s="138"/>
      <c r="I177" s="138"/>
      <c r="J177" s="137"/>
      <c r="K177" s="139"/>
      <c r="L177" s="65">
        <f t="shared" si="3"/>
        <v>0</v>
      </c>
      <c r="M177" s="142"/>
      <c r="N177" s="57"/>
      <c r="O177" s="57"/>
      <c r="P177" s="143"/>
      <c r="Q177" s="143"/>
      <c r="R177" s="58"/>
      <c r="S177" s="58"/>
      <c r="T177" s="58"/>
      <c r="U177" s="57"/>
      <c r="V177" s="60"/>
      <c r="W177" s="57"/>
      <c r="X177" s="59"/>
      <c r="Y177" s="59"/>
      <c r="Z177" s="59"/>
      <c r="AA177" s="59"/>
      <c r="AB177" s="141"/>
      <c r="AC177" s="58"/>
      <c r="AD177" s="58"/>
      <c r="AE177" s="58"/>
      <c r="AF177" s="58"/>
      <c r="AG177" s="59"/>
      <c r="AH177" s="57"/>
      <c r="AI177" s="60"/>
      <c r="AJ177" s="55"/>
      <c r="AK177" s="57"/>
      <c r="AL177" s="55"/>
      <c r="AM177" s="57"/>
      <c r="AN177" s="57"/>
      <c r="AO177" s="53"/>
      <c r="AP177" s="52"/>
      <c r="AQ177" s="53"/>
      <c r="AR177" s="52"/>
      <c r="AS177" s="53"/>
      <c r="AT177" s="52"/>
      <c r="AU177" s="54"/>
      <c r="AV177" s="55"/>
      <c r="AW177" s="55"/>
      <c r="AX177" s="55"/>
      <c r="AY177" s="55"/>
      <c r="AZ177" s="56"/>
      <c r="BA177" s="56"/>
      <c r="BB177" s="140"/>
    </row>
    <row r="178" spans="1:54" ht="24" customHeight="1">
      <c r="A178" s="133" t="s">
        <v>816</v>
      </c>
      <c r="B178" s="61"/>
      <c r="C178" s="64">
        <f>IF(J178="",0,(VLOOKUP(F178,A!$B$3:$C$184,2,FALSE)&amp;""&amp;-J178&amp;""&amp;-L178))</f>
        <v>0</v>
      </c>
      <c r="D178" s="129"/>
      <c r="E178" s="62"/>
      <c r="F178" s="61"/>
      <c r="G178" s="64">
        <f>IFERROR(VLOOKUP(F178,A!$B$3:$C$184,2,0),0)</f>
        <v>0</v>
      </c>
      <c r="H178" s="138"/>
      <c r="I178" s="138"/>
      <c r="J178" s="137"/>
      <c r="K178" s="139"/>
      <c r="L178" s="65">
        <f t="shared" si="3"/>
        <v>0</v>
      </c>
      <c r="M178" s="142"/>
      <c r="N178" s="57"/>
      <c r="O178" s="57"/>
      <c r="P178" s="143"/>
      <c r="Q178" s="143"/>
      <c r="R178" s="58"/>
      <c r="S178" s="58"/>
      <c r="T178" s="58"/>
      <c r="U178" s="57"/>
      <c r="V178" s="60"/>
      <c r="W178" s="57"/>
      <c r="X178" s="59"/>
      <c r="Y178" s="59"/>
      <c r="Z178" s="59"/>
      <c r="AA178" s="59"/>
      <c r="AB178" s="141"/>
      <c r="AC178" s="58"/>
      <c r="AD178" s="58"/>
      <c r="AE178" s="58"/>
      <c r="AF178" s="58"/>
      <c r="AG178" s="59"/>
      <c r="AH178" s="57"/>
      <c r="AI178" s="60"/>
      <c r="AJ178" s="55"/>
      <c r="AK178" s="57"/>
      <c r="AL178" s="55"/>
      <c r="AM178" s="57"/>
      <c r="AN178" s="57"/>
      <c r="AO178" s="53"/>
      <c r="AP178" s="52"/>
      <c r="AQ178" s="53"/>
      <c r="AR178" s="52"/>
      <c r="AS178" s="53"/>
      <c r="AT178" s="52"/>
      <c r="AU178" s="54"/>
      <c r="AV178" s="55"/>
      <c r="AW178" s="55"/>
      <c r="AX178" s="55"/>
      <c r="AY178" s="55"/>
      <c r="AZ178" s="56"/>
      <c r="BA178" s="56"/>
      <c r="BB178" s="140"/>
    </row>
    <row r="179" spans="1:54" ht="24" customHeight="1">
      <c r="A179" s="133" t="s">
        <v>817</v>
      </c>
      <c r="B179" s="61"/>
      <c r="C179" s="64">
        <f>IF(J179="",0,(VLOOKUP(F179,A!$B$3:$C$184,2,FALSE)&amp;""&amp;-J179&amp;""&amp;-L179))</f>
        <v>0</v>
      </c>
      <c r="D179" s="129"/>
      <c r="E179" s="62"/>
      <c r="F179" s="61"/>
      <c r="G179" s="64">
        <f>IFERROR(VLOOKUP(F179,A!$B$3:$C$184,2,0),0)</f>
        <v>0</v>
      </c>
      <c r="H179" s="138"/>
      <c r="I179" s="138"/>
      <c r="J179" s="137"/>
      <c r="K179" s="139"/>
      <c r="L179" s="65">
        <f t="shared" si="3"/>
        <v>0</v>
      </c>
      <c r="M179" s="142"/>
      <c r="N179" s="57"/>
      <c r="O179" s="57"/>
      <c r="P179" s="143"/>
      <c r="Q179" s="143"/>
      <c r="R179" s="58"/>
      <c r="S179" s="58"/>
      <c r="T179" s="58"/>
      <c r="U179" s="57"/>
      <c r="V179" s="60"/>
      <c r="W179" s="57"/>
      <c r="X179" s="59"/>
      <c r="Y179" s="59"/>
      <c r="Z179" s="59"/>
      <c r="AA179" s="59"/>
      <c r="AB179" s="141"/>
      <c r="AC179" s="58"/>
      <c r="AD179" s="58"/>
      <c r="AE179" s="58"/>
      <c r="AF179" s="58"/>
      <c r="AG179" s="59"/>
      <c r="AH179" s="57"/>
      <c r="AI179" s="60"/>
      <c r="AJ179" s="55"/>
      <c r="AK179" s="57"/>
      <c r="AL179" s="55"/>
      <c r="AM179" s="57"/>
      <c r="AN179" s="57"/>
      <c r="AO179" s="53"/>
      <c r="AP179" s="52"/>
      <c r="AQ179" s="53"/>
      <c r="AR179" s="52"/>
      <c r="AS179" s="53"/>
      <c r="AT179" s="52"/>
      <c r="AU179" s="54"/>
      <c r="AV179" s="55"/>
      <c r="AW179" s="55"/>
      <c r="AX179" s="55"/>
      <c r="AY179" s="55"/>
      <c r="AZ179" s="56"/>
      <c r="BA179" s="56"/>
      <c r="BB179" s="140"/>
    </row>
    <row r="180" spans="1:54" ht="24" customHeight="1">
      <c r="A180" s="133" t="s">
        <v>818</v>
      </c>
      <c r="B180" s="61"/>
      <c r="C180" s="64">
        <f>IF(J180="",0,(VLOOKUP(F180,A!$B$3:$C$184,2,FALSE)&amp;""&amp;-J180&amp;""&amp;-L180))</f>
        <v>0</v>
      </c>
      <c r="D180" s="129"/>
      <c r="E180" s="62"/>
      <c r="F180" s="61"/>
      <c r="G180" s="64">
        <f>IFERROR(VLOOKUP(F180,A!$B$3:$C$184,2,0),0)</f>
        <v>0</v>
      </c>
      <c r="H180" s="138"/>
      <c r="I180" s="138"/>
      <c r="J180" s="137"/>
      <c r="K180" s="139"/>
      <c r="L180" s="65">
        <f t="shared" si="3"/>
        <v>0</v>
      </c>
      <c r="M180" s="142"/>
      <c r="N180" s="57"/>
      <c r="O180" s="57"/>
      <c r="P180" s="143"/>
      <c r="Q180" s="143"/>
      <c r="R180" s="58"/>
      <c r="S180" s="58"/>
      <c r="T180" s="58"/>
      <c r="U180" s="57"/>
      <c r="V180" s="60"/>
      <c r="W180" s="57"/>
      <c r="X180" s="59"/>
      <c r="Y180" s="59"/>
      <c r="Z180" s="59"/>
      <c r="AA180" s="59"/>
      <c r="AB180" s="141"/>
      <c r="AC180" s="58"/>
      <c r="AD180" s="58"/>
      <c r="AE180" s="58"/>
      <c r="AF180" s="58"/>
      <c r="AG180" s="59"/>
      <c r="AH180" s="57"/>
      <c r="AI180" s="60"/>
      <c r="AJ180" s="55"/>
      <c r="AK180" s="57"/>
      <c r="AL180" s="55"/>
      <c r="AM180" s="57"/>
      <c r="AN180" s="57"/>
      <c r="AO180" s="53"/>
      <c r="AP180" s="52"/>
      <c r="AQ180" s="53"/>
      <c r="AR180" s="52"/>
      <c r="AS180" s="53"/>
      <c r="AT180" s="52"/>
      <c r="AU180" s="54"/>
      <c r="AV180" s="55"/>
      <c r="AW180" s="55"/>
      <c r="AX180" s="55"/>
      <c r="AY180" s="55"/>
      <c r="AZ180" s="56"/>
      <c r="BA180" s="56"/>
      <c r="BB180" s="140"/>
    </row>
    <row r="181" spans="1:54" ht="24" customHeight="1">
      <c r="A181" s="133" t="s">
        <v>819</v>
      </c>
      <c r="B181" s="61"/>
      <c r="C181" s="64">
        <f>IF(J181="",0,(VLOOKUP(F181,A!$B$3:$C$184,2,FALSE)&amp;""&amp;-J181&amp;""&amp;-L181))</f>
        <v>0</v>
      </c>
      <c r="D181" s="129"/>
      <c r="E181" s="62"/>
      <c r="F181" s="61"/>
      <c r="G181" s="64">
        <f>IFERROR(VLOOKUP(F181,A!$B$3:$C$184,2,0),0)</f>
        <v>0</v>
      </c>
      <c r="H181" s="138"/>
      <c r="I181" s="138"/>
      <c r="J181" s="137"/>
      <c r="K181" s="139"/>
      <c r="L181" s="65">
        <f t="shared" si="3"/>
        <v>0</v>
      </c>
      <c r="M181" s="142"/>
      <c r="N181" s="57"/>
      <c r="O181" s="57"/>
      <c r="P181" s="143"/>
      <c r="Q181" s="143"/>
      <c r="R181" s="58"/>
      <c r="S181" s="58"/>
      <c r="T181" s="58"/>
      <c r="U181" s="57"/>
      <c r="V181" s="60"/>
      <c r="W181" s="57"/>
      <c r="X181" s="59"/>
      <c r="Y181" s="59"/>
      <c r="Z181" s="59"/>
      <c r="AA181" s="59"/>
      <c r="AB181" s="141"/>
      <c r="AC181" s="58"/>
      <c r="AD181" s="58"/>
      <c r="AE181" s="58"/>
      <c r="AF181" s="58"/>
      <c r="AG181" s="59"/>
      <c r="AH181" s="57"/>
      <c r="AI181" s="60"/>
      <c r="AJ181" s="55"/>
      <c r="AK181" s="57"/>
      <c r="AL181" s="55"/>
      <c r="AM181" s="57"/>
      <c r="AN181" s="57"/>
      <c r="AO181" s="53"/>
      <c r="AP181" s="52"/>
      <c r="AQ181" s="53"/>
      <c r="AR181" s="52"/>
      <c r="AS181" s="53"/>
      <c r="AT181" s="52"/>
      <c r="AU181" s="54"/>
      <c r="AV181" s="55"/>
      <c r="AW181" s="55"/>
      <c r="AX181" s="55"/>
      <c r="AY181" s="55"/>
      <c r="AZ181" s="56"/>
      <c r="BA181" s="56"/>
      <c r="BB181" s="140"/>
    </row>
    <row r="182" spans="1:54" ht="24" customHeight="1">
      <c r="A182" s="133" t="s">
        <v>820</v>
      </c>
      <c r="B182" s="61"/>
      <c r="C182" s="64">
        <f>IF(J182="",0,(VLOOKUP(F182,A!$B$3:$C$184,2,FALSE)&amp;""&amp;-J182&amp;""&amp;-L182))</f>
        <v>0</v>
      </c>
      <c r="D182" s="129"/>
      <c r="E182" s="62"/>
      <c r="F182" s="61"/>
      <c r="G182" s="64">
        <f>IFERROR(VLOOKUP(F182,A!$B$3:$C$184,2,0),0)</f>
        <v>0</v>
      </c>
      <c r="H182" s="138"/>
      <c r="I182" s="138"/>
      <c r="J182" s="137"/>
      <c r="K182" s="139"/>
      <c r="L182" s="65">
        <f t="shared" si="3"/>
        <v>0</v>
      </c>
      <c r="M182" s="142"/>
      <c r="N182" s="57"/>
      <c r="O182" s="57"/>
      <c r="P182" s="143"/>
      <c r="Q182" s="143"/>
      <c r="R182" s="58"/>
      <c r="S182" s="58"/>
      <c r="T182" s="58"/>
      <c r="U182" s="57"/>
      <c r="V182" s="60"/>
      <c r="W182" s="57"/>
      <c r="X182" s="59"/>
      <c r="Y182" s="59"/>
      <c r="Z182" s="59"/>
      <c r="AA182" s="59"/>
      <c r="AB182" s="141"/>
      <c r="AC182" s="58"/>
      <c r="AD182" s="58"/>
      <c r="AE182" s="58"/>
      <c r="AF182" s="58"/>
      <c r="AG182" s="59"/>
      <c r="AH182" s="57"/>
      <c r="AI182" s="60"/>
      <c r="AJ182" s="55"/>
      <c r="AK182" s="57"/>
      <c r="AL182" s="55"/>
      <c r="AM182" s="57"/>
      <c r="AN182" s="57"/>
      <c r="AO182" s="53"/>
      <c r="AP182" s="52"/>
      <c r="AQ182" s="53"/>
      <c r="AR182" s="52"/>
      <c r="AS182" s="53"/>
      <c r="AT182" s="52"/>
      <c r="AU182" s="54"/>
      <c r="AV182" s="55"/>
      <c r="AW182" s="55"/>
      <c r="AX182" s="55"/>
      <c r="AY182" s="55"/>
      <c r="AZ182" s="56"/>
      <c r="BA182" s="56"/>
      <c r="BB182" s="140"/>
    </row>
    <row r="183" spans="1:54" ht="24" customHeight="1">
      <c r="A183" s="133" t="s">
        <v>821</v>
      </c>
      <c r="B183" s="61"/>
      <c r="C183" s="64">
        <f>IF(J183="",0,(VLOOKUP(F183,A!$B$3:$C$184,2,FALSE)&amp;""&amp;-J183&amp;""&amp;-L183))</f>
        <v>0</v>
      </c>
      <c r="D183" s="129"/>
      <c r="E183" s="62"/>
      <c r="F183" s="61"/>
      <c r="G183" s="64">
        <f>IFERROR(VLOOKUP(F183,A!$B$3:$C$184,2,0),0)</f>
        <v>0</v>
      </c>
      <c r="H183" s="138"/>
      <c r="I183" s="138"/>
      <c r="J183" s="137"/>
      <c r="K183" s="139"/>
      <c r="L183" s="65">
        <f t="shared" si="3"/>
        <v>0</v>
      </c>
      <c r="M183" s="142"/>
      <c r="N183" s="57"/>
      <c r="O183" s="57"/>
      <c r="P183" s="143"/>
      <c r="Q183" s="143"/>
      <c r="R183" s="58"/>
      <c r="S183" s="58"/>
      <c r="T183" s="58"/>
      <c r="U183" s="57"/>
      <c r="V183" s="60"/>
      <c r="W183" s="57"/>
      <c r="X183" s="59"/>
      <c r="Y183" s="59"/>
      <c r="Z183" s="59"/>
      <c r="AA183" s="59"/>
      <c r="AB183" s="141"/>
      <c r="AC183" s="58"/>
      <c r="AD183" s="58"/>
      <c r="AE183" s="58"/>
      <c r="AF183" s="58"/>
      <c r="AG183" s="59"/>
      <c r="AH183" s="57"/>
      <c r="AI183" s="60"/>
      <c r="AJ183" s="55"/>
      <c r="AK183" s="57"/>
      <c r="AL183" s="55"/>
      <c r="AM183" s="57"/>
      <c r="AN183" s="57"/>
      <c r="AO183" s="53"/>
      <c r="AP183" s="52"/>
      <c r="AQ183" s="53"/>
      <c r="AR183" s="52"/>
      <c r="AS183" s="53"/>
      <c r="AT183" s="52"/>
      <c r="AU183" s="54"/>
      <c r="AV183" s="55"/>
      <c r="AW183" s="55"/>
      <c r="AX183" s="55"/>
      <c r="AY183" s="55"/>
      <c r="AZ183" s="56"/>
      <c r="BA183" s="56"/>
      <c r="BB183" s="140"/>
    </row>
    <row r="184" spans="1:54" ht="24" customHeight="1">
      <c r="A184" s="133" t="s">
        <v>822</v>
      </c>
      <c r="B184" s="61"/>
      <c r="C184" s="64">
        <f>IF(J184="",0,(VLOOKUP(F184,A!$B$3:$C$184,2,FALSE)&amp;""&amp;-J184&amp;""&amp;-L184))</f>
        <v>0</v>
      </c>
      <c r="D184" s="129"/>
      <c r="E184" s="62"/>
      <c r="F184" s="61"/>
      <c r="G184" s="64">
        <f>IFERROR(VLOOKUP(F184,A!$B$3:$C$184,2,0),0)</f>
        <v>0</v>
      </c>
      <c r="H184" s="138"/>
      <c r="I184" s="138"/>
      <c r="J184" s="137"/>
      <c r="K184" s="139"/>
      <c r="L184" s="65">
        <f t="shared" si="3"/>
        <v>0</v>
      </c>
      <c r="M184" s="142"/>
      <c r="N184" s="57"/>
      <c r="O184" s="57"/>
      <c r="P184" s="143"/>
      <c r="Q184" s="143"/>
      <c r="R184" s="58"/>
      <c r="S184" s="58"/>
      <c r="T184" s="58"/>
      <c r="U184" s="57"/>
      <c r="V184" s="60"/>
      <c r="W184" s="57"/>
      <c r="X184" s="59"/>
      <c r="Y184" s="59"/>
      <c r="Z184" s="59"/>
      <c r="AA184" s="59"/>
      <c r="AB184" s="141"/>
      <c r="AC184" s="58"/>
      <c r="AD184" s="58"/>
      <c r="AE184" s="58"/>
      <c r="AF184" s="58"/>
      <c r="AG184" s="59"/>
      <c r="AH184" s="57"/>
      <c r="AI184" s="60"/>
      <c r="AJ184" s="55"/>
      <c r="AK184" s="57"/>
      <c r="AL184" s="55"/>
      <c r="AM184" s="57"/>
      <c r="AN184" s="57"/>
      <c r="AO184" s="53"/>
      <c r="AP184" s="52"/>
      <c r="AQ184" s="53"/>
      <c r="AR184" s="52"/>
      <c r="AS184" s="53"/>
      <c r="AT184" s="52"/>
      <c r="AU184" s="54"/>
      <c r="AV184" s="55"/>
      <c r="AW184" s="55"/>
      <c r="AX184" s="55"/>
      <c r="AY184" s="55"/>
      <c r="AZ184" s="56"/>
      <c r="BA184" s="56"/>
      <c r="BB184" s="140"/>
    </row>
    <row r="185" spans="1:54" ht="24" customHeight="1">
      <c r="A185" s="133" t="s">
        <v>823</v>
      </c>
      <c r="B185" s="61"/>
      <c r="C185" s="64">
        <f>IF(J185="",0,(VLOOKUP(F185,A!$B$3:$C$184,2,FALSE)&amp;""&amp;-J185&amp;""&amp;-L185))</f>
        <v>0</v>
      </c>
      <c r="D185" s="129"/>
      <c r="E185" s="62"/>
      <c r="F185" s="61"/>
      <c r="G185" s="64">
        <f>IFERROR(VLOOKUP(F185,A!$B$3:$C$184,2,0),0)</f>
        <v>0</v>
      </c>
      <c r="H185" s="138"/>
      <c r="I185" s="138"/>
      <c r="J185" s="137"/>
      <c r="K185" s="139"/>
      <c r="L185" s="65">
        <f t="shared" si="3"/>
        <v>0</v>
      </c>
      <c r="M185" s="142"/>
      <c r="N185" s="57"/>
      <c r="O185" s="57"/>
      <c r="P185" s="143"/>
      <c r="Q185" s="143"/>
      <c r="R185" s="58"/>
      <c r="S185" s="58"/>
      <c r="T185" s="58"/>
      <c r="U185" s="57"/>
      <c r="V185" s="60"/>
      <c r="W185" s="57"/>
      <c r="X185" s="59"/>
      <c r="Y185" s="59"/>
      <c r="Z185" s="59"/>
      <c r="AA185" s="59"/>
      <c r="AB185" s="141"/>
      <c r="AC185" s="58"/>
      <c r="AD185" s="58"/>
      <c r="AE185" s="58"/>
      <c r="AF185" s="58"/>
      <c r="AG185" s="59"/>
      <c r="AH185" s="57"/>
      <c r="AI185" s="60"/>
      <c r="AJ185" s="55"/>
      <c r="AK185" s="57"/>
      <c r="AL185" s="55"/>
      <c r="AM185" s="57"/>
      <c r="AN185" s="57"/>
      <c r="AO185" s="53"/>
      <c r="AP185" s="52"/>
      <c r="AQ185" s="53"/>
      <c r="AR185" s="52"/>
      <c r="AS185" s="53"/>
      <c r="AT185" s="52"/>
      <c r="AU185" s="54"/>
      <c r="AV185" s="55"/>
      <c r="AW185" s="55"/>
      <c r="AX185" s="55"/>
      <c r="AY185" s="55"/>
      <c r="AZ185" s="56"/>
      <c r="BA185" s="56"/>
      <c r="BB185" s="140"/>
    </row>
    <row r="186" spans="1:54" ht="24" customHeight="1">
      <c r="A186" s="133" t="s">
        <v>824</v>
      </c>
      <c r="B186" s="61"/>
      <c r="C186" s="64">
        <f>IF(J186="",0,(VLOOKUP(F186,A!$B$3:$C$184,2,FALSE)&amp;""&amp;-J186&amp;""&amp;-L186))</f>
        <v>0</v>
      </c>
      <c r="D186" s="129"/>
      <c r="E186" s="62"/>
      <c r="F186" s="61"/>
      <c r="G186" s="64">
        <f>IFERROR(VLOOKUP(F186,A!$B$3:$C$184,2,0),0)</f>
        <v>0</v>
      </c>
      <c r="H186" s="138"/>
      <c r="I186" s="138"/>
      <c r="J186" s="137"/>
      <c r="K186" s="139"/>
      <c r="L186" s="65">
        <f t="shared" si="3"/>
        <v>0</v>
      </c>
      <c r="M186" s="142"/>
      <c r="N186" s="57"/>
      <c r="O186" s="57"/>
      <c r="P186" s="143"/>
      <c r="Q186" s="143"/>
      <c r="R186" s="58"/>
      <c r="S186" s="58"/>
      <c r="T186" s="58"/>
      <c r="U186" s="57"/>
      <c r="V186" s="60"/>
      <c r="W186" s="57"/>
      <c r="X186" s="59"/>
      <c r="Y186" s="59"/>
      <c r="Z186" s="59"/>
      <c r="AA186" s="59"/>
      <c r="AB186" s="141"/>
      <c r="AC186" s="58"/>
      <c r="AD186" s="58"/>
      <c r="AE186" s="58"/>
      <c r="AF186" s="58"/>
      <c r="AG186" s="59"/>
      <c r="AH186" s="57"/>
      <c r="AI186" s="60"/>
      <c r="AJ186" s="55"/>
      <c r="AK186" s="57"/>
      <c r="AL186" s="55"/>
      <c r="AM186" s="57"/>
      <c r="AN186" s="57"/>
      <c r="AO186" s="53"/>
      <c r="AP186" s="52"/>
      <c r="AQ186" s="53"/>
      <c r="AR186" s="52"/>
      <c r="AS186" s="53"/>
      <c r="AT186" s="52"/>
      <c r="AU186" s="54"/>
      <c r="AV186" s="55"/>
      <c r="AW186" s="55"/>
      <c r="AX186" s="55"/>
      <c r="AY186" s="55"/>
      <c r="AZ186" s="56"/>
      <c r="BA186" s="56"/>
      <c r="BB186" s="140"/>
    </row>
    <row r="187" spans="1:54" ht="24" customHeight="1">
      <c r="A187" s="133" t="s">
        <v>825</v>
      </c>
      <c r="B187" s="61"/>
      <c r="C187" s="64">
        <f>IF(J187="",0,(VLOOKUP(F187,A!$B$3:$C$184,2,FALSE)&amp;""&amp;-J187&amp;""&amp;-L187))</f>
        <v>0</v>
      </c>
      <c r="D187" s="129"/>
      <c r="E187" s="62"/>
      <c r="F187" s="61"/>
      <c r="G187" s="64">
        <f>IFERROR(VLOOKUP(F187,A!$B$3:$C$184,2,0),0)</f>
        <v>0</v>
      </c>
      <c r="H187" s="138"/>
      <c r="I187" s="138"/>
      <c r="J187" s="137"/>
      <c r="K187" s="139"/>
      <c r="L187" s="65">
        <f t="shared" si="3"/>
        <v>0</v>
      </c>
      <c r="M187" s="142"/>
      <c r="N187" s="57"/>
      <c r="O187" s="57"/>
      <c r="P187" s="143"/>
      <c r="Q187" s="143"/>
      <c r="R187" s="58"/>
      <c r="S187" s="58"/>
      <c r="T187" s="58"/>
      <c r="U187" s="57"/>
      <c r="V187" s="60"/>
      <c r="W187" s="57"/>
      <c r="X187" s="59"/>
      <c r="Y187" s="59"/>
      <c r="Z187" s="59"/>
      <c r="AA187" s="59"/>
      <c r="AB187" s="141"/>
      <c r="AC187" s="58"/>
      <c r="AD187" s="58"/>
      <c r="AE187" s="58"/>
      <c r="AF187" s="58"/>
      <c r="AG187" s="59"/>
      <c r="AH187" s="57"/>
      <c r="AI187" s="60"/>
      <c r="AJ187" s="55"/>
      <c r="AK187" s="57"/>
      <c r="AL187" s="55"/>
      <c r="AM187" s="57"/>
      <c r="AN187" s="57"/>
      <c r="AO187" s="53"/>
      <c r="AP187" s="52"/>
      <c r="AQ187" s="53"/>
      <c r="AR187" s="52"/>
      <c r="AS187" s="53"/>
      <c r="AT187" s="52"/>
      <c r="AU187" s="54"/>
      <c r="AV187" s="55"/>
      <c r="AW187" s="55"/>
      <c r="AX187" s="55"/>
      <c r="AY187" s="55"/>
      <c r="AZ187" s="56"/>
      <c r="BA187" s="56"/>
      <c r="BB187" s="140"/>
    </row>
    <row r="188" spans="1:54" ht="24" customHeight="1">
      <c r="A188" s="133" t="s">
        <v>826</v>
      </c>
      <c r="B188" s="61"/>
      <c r="C188" s="64">
        <f>IF(J188="",0,(VLOOKUP(F188,A!$B$3:$C$184,2,FALSE)&amp;""&amp;-J188&amp;""&amp;-L188))</f>
        <v>0</v>
      </c>
      <c r="D188" s="129"/>
      <c r="E188" s="62"/>
      <c r="F188" s="61"/>
      <c r="G188" s="64">
        <f>IFERROR(VLOOKUP(F188,A!$B$3:$C$184,2,0),0)</f>
        <v>0</v>
      </c>
      <c r="H188" s="138"/>
      <c r="I188" s="138"/>
      <c r="J188" s="137"/>
      <c r="K188" s="139"/>
      <c r="L188" s="65">
        <f t="shared" si="3"/>
        <v>0</v>
      </c>
      <c r="M188" s="142"/>
      <c r="N188" s="57"/>
      <c r="O188" s="57"/>
      <c r="P188" s="143"/>
      <c r="Q188" s="143"/>
      <c r="R188" s="58"/>
      <c r="S188" s="58"/>
      <c r="T188" s="58"/>
      <c r="U188" s="57"/>
      <c r="V188" s="60"/>
      <c r="W188" s="57"/>
      <c r="X188" s="59"/>
      <c r="Y188" s="59"/>
      <c r="Z188" s="59"/>
      <c r="AA188" s="59"/>
      <c r="AB188" s="141"/>
      <c r="AC188" s="58"/>
      <c r="AD188" s="58"/>
      <c r="AE188" s="58"/>
      <c r="AF188" s="58"/>
      <c r="AG188" s="59"/>
      <c r="AH188" s="57"/>
      <c r="AI188" s="60"/>
      <c r="AJ188" s="55"/>
      <c r="AK188" s="57"/>
      <c r="AL188" s="55"/>
      <c r="AM188" s="57"/>
      <c r="AN188" s="57"/>
      <c r="AO188" s="53"/>
      <c r="AP188" s="52"/>
      <c r="AQ188" s="53"/>
      <c r="AR188" s="52"/>
      <c r="AS188" s="53"/>
      <c r="AT188" s="52"/>
      <c r="AU188" s="54"/>
      <c r="AV188" s="55"/>
      <c r="AW188" s="55"/>
      <c r="AX188" s="55"/>
      <c r="AY188" s="55"/>
      <c r="AZ188" s="56"/>
      <c r="BA188" s="56"/>
      <c r="BB188" s="140"/>
    </row>
    <row r="189" spans="1:54" ht="24" customHeight="1">
      <c r="A189" s="133" t="s">
        <v>827</v>
      </c>
      <c r="B189" s="61"/>
      <c r="C189" s="64">
        <f>IF(J189="",0,(VLOOKUP(F189,A!$B$3:$C$184,2,FALSE)&amp;""&amp;-J189&amp;""&amp;-L189))</f>
        <v>0</v>
      </c>
      <c r="D189" s="129"/>
      <c r="E189" s="62"/>
      <c r="F189" s="61"/>
      <c r="G189" s="64">
        <f>IFERROR(VLOOKUP(F189,A!$B$3:$C$184,2,0),0)</f>
        <v>0</v>
      </c>
      <c r="H189" s="138"/>
      <c r="I189" s="138"/>
      <c r="J189" s="137"/>
      <c r="K189" s="139"/>
      <c r="L189" s="65">
        <f t="shared" si="3"/>
        <v>0</v>
      </c>
      <c r="M189" s="142"/>
      <c r="N189" s="57"/>
      <c r="O189" s="57"/>
      <c r="P189" s="143"/>
      <c r="Q189" s="143"/>
      <c r="R189" s="58"/>
      <c r="S189" s="58"/>
      <c r="T189" s="58"/>
      <c r="U189" s="57"/>
      <c r="V189" s="60"/>
      <c r="W189" s="57"/>
      <c r="X189" s="59"/>
      <c r="Y189" s="59"/>
      <c r="Z189" s="59"/>
      <c r="AA189" s="59"/>
      <c r="AB189" s="141"/>
      <c r="AC189" s="58"/>
      <c r="AD189" s="58"/>
      <c r="AE189" s="58"/>
      <c r="AF189" s="58"/>
      <c r="AG189" s="59"/>
      <c r="AH189" s="57"/>
      <c r="AI189" s="60"/>
      <c r="AJ189" s="55"/>
      <c r="AK189" s="57"/>
      <c r="AL189" s="55"/>
      <c r="AM189" s="57"/>
      <c r="AN189" s="57"/>
      <c r="AO189" s="53"/>
      <c r="AP189" s="52"/>
      <c r="AQ189" s="53"/>
      <c r="AR189" s="52"/>
      <c r="AS189" s="53"/>
      <c r="AT189" s="52"/>
      <c r="AU189" s="54"/>
      <c r="AV189" s="55"/>
      <c r="AW189" s="55"/>
      <c r="AX189" s="55"/>
      <c r="AY189" s="55"/>
      <c r="AZ189" s="56"/>
      <c r="BA189" s="56"/>
      <c r="BB189" s="140"/>
    </row>
    <row r="190" spans="1:54" ht="24" customHeight="1">
      <c r="A190" s="133" t="s">
        <v>828</v>
      </c>
      <c r="B190" s="61"/>
      <c r="C190" s="64">
        <f>IF(J190="",0,(VLOOKUP(F190,A!$B$3:$C$184,2,FALSE)&amp;""&amp;-J190&amp;""&amp;-L190))</f>
        <v>0</v>
      </c>
      <c r="D190" s="129"/>
      <c r="E190" s="62"/>
      <c r="F190" s="61"/>
      <c r="G190" s="64">
        <f>IFERROR(VLOOKUP(F190,A!$B$3:$C$184,2,0),0)</f>
        <v>0</v>
      </c>
      <c r="H190" s="138"/>
      <c r="I190" s="138"/>
      <c r="J190" s="137"/>
      <c r="K190" s="139"/>
      <c r="L190" s="65">
        <f t="shared" si="3"/>
        <v>0</v>
      </c>
      <c r="M190" s="142"/>
      <c r="N190" s="57"/>
      <c r="O190" s="57"/>
      <c r="P190" s="143"/>
      <c r="Q190" s="143"/>
      <c r="R190" s="58"/>
      <c r="S190" s="58"/>
      <c r="T190" s="58"/>
      <c r="U190" s="57"/>
      <c r="V190" s="60"/>
      <c r="W190" s="57"/>
      <c r="X190" s="59"/>
      <c r="Y190" s="59"/>
      <c r="Z190" s="59"/>
      <c r="AA190" s="59"/>
      <c r="AB190" s="141"/>
      <c r="AC190" s="58"/>
      <c r="AD190" s="58"/>
      <c r="AE190" s="58"/>
      <c r="AF190" s="58"/>
      <c r="AG190" s="59"/>
      <c r="AH190" s="57"/>
      <c r="AI190" s="60"/>
      <c r="AJ190" s="55"/>
      <c r="AK190" s="57"/>
      <c r="AL190" s="55"/>
      <c r="AM190" s="57"/>
      <c r="AN190" s="57"/>
      <c r="AO190" s="53"/>
      <c r="AP190" s="52"/>
      <c r="AQ190" s="53"/>
      <c r="AR190" s="52"/>
      <c r="AS190" s="53"/>
      <c r="AT190" s="52"/>
      <c r="AU190" s="54"/>
      <c r="AV190" s="55"/>
      <c r="AW190" s="55"/>
      <c r="AX190" s="55"/>
      <c r="AY190" s="55"/>
      <c r="AZ190" s="56"/>
      <c r="BA190" s="56"/>
      <c r="BB190" s="140"/>
    </row>
    <row r="191" spans="1:54" ht="24" customHeight="1">
      <c r="A191" s="133" t="s">
        <v>829</v>
      </c>
      <c r="B191" s="61"/>
      <c r="C191" s="64">
        <f>IF(J191="",0,(VLOOKUP(F191,A!$B$3:$C$184,2,FALSE)&amp;""&amp;-J191&amp;""&amp;-L191))</f>
        <v>0</v>
      </c>
      <c r="D191" s="129"/>
      <c r="E191" s="62"/>
      <c r="F191" s="61"/>
      <c r="G191" s="64">
        <f>IFERROR(VLOOKUP(F191,A!$B$3:$C$184,2,0),0)</f>
        <v>0</v>
      </c>
      <c r="H191" s="138"/>
      <c r="I191" s="138"/>
      <c r="J191" s="137"/>
      <c r="K191" s="139"/>
      <c r="L191" s="65">
        <f t="shared" si="3"/>
        <v>0</v>
      </c>
      <c r="M191" s="142"/>
      <c r="N191" s="57"/>
      <c r="O191" s="57"/>
      <c r="P191" s="143"/>
      <c r="Q191" s="143"/>
      <c r="R191" s="58"/>
      <c r="S191" s="58"/>
      <c r="T191" s="58"/>
      <c r="U191" s="57"/>
      <c r="V191" s="60"/>
      <c r="W191" s="57"/>
      <c r="X191" s="59"/>
      <c r="Y191" s="59"/>
      <c r="Z191" s="59"/>
      <c r="AA191" s="59"/>
      <c r="AB191" s="141"/>
      <c r="AC191" s="58"/>
      <c r="AD191" s="58"/>
      <c r="AE191" s="58"/>
      <c r="AF191" s="58"/>
      <c r="AG191" s="59"/>
      <c r="AH191" s="57"/>
      <c r="AI191" s="60"/>
      <c r="AJ191" s="55"/>
      <c r="AK191" s="57"/>
      <c r="AL191" s="55"/>
      <c r="AM191" s="57"/>
      <c r="AN191" s="57"/>
      <c r="AO191" s="53"/>
      <c r="AP191" s="52"/>
      <c r="AQ191" s="53"/>
      <c r="AR191" s="52"/>
      <c r="AS191" s="53"/>
      <c r="AT191" s="52"/>
      <c r="AU191" s="54"/>
      <c r="AV191" s="55"/>
      <c r="AW191" s="55"/>
      <c r="AX191" s="55"/>
      <c r="AY191" s="55"/>
      <c r="AZ191" s="56"/>
      <c r="BA191" s="56"/>
      <c r="BB191" s="140"/>
    </row>
    <row r="192" spans="1:54" ht="24" customHeight="1">
      <c r="A192" s="133" t="s">
        <v>830</v>
      </c>
      <c r="B192" s="61"/>
      <c r="C192" s="64">
        <f>IF(J192="",0,(VLOOKUP(F192,A!$B$3:$C$184,2,FALSE)&amp;""&amp;-J192&amp;""&amp;-L192))</f>
        <v>0</v>
      </c>
      <c r="D192" s="129"/>
      <c r="E192" s="62"/>
      <c r="F192" s="61"/>
      <c r="G192" s="64">
        <f>IFERROR(VLOOKUP(F192,A!$B$3:$C$184,2,0),0)</f>
        <v>0</v>
      </c>
      <c r="H192" s="138"/>
      <c r="I192" s="138"/>
      <c r="J192" s="137"/>
      <c r="K192" s="139"/>
      <c r="L192" s="65">
        <f t="shared" si="3"/>
        <v>0</v>
      </c>
      <c r="M192" s="142"/>
      <c r="N192" s="57"/>
      <c r="O192" s="57"/>
      <c r="P192" s="143"/>
      <c r="Q192" s="143"/>
      <c r="R192" s="58"/>
      <c r="S192" s="58"/>
      <c r="T192" s="58"/>
      <c r="U192" s="57"/>
      <c r="V192" s="60"/>
      <c r="W192" s="57"/>
      <c r="X192" s="59"/>
      <c r="Y192" s="59"/>
      <c r="Z192" s="59"/>
      <c r="AA192" s="59"/>
      <c r="AB192" s="141"/>
      <c r="AC192" s="58"/>
      <c r="AD192" s="58"/>
      <c r="AE192" s="58"/>
      <c r="AF192" s="58"/>
      <c r="AG192" s="59"/>
      <c r="AH192" s="57"/>
      <c r="AI192" s="60"/>
      <c r="AJ192" s="55"/>
      <c r="AK192" s="57"/>
      <c r="AL192" s="55"/>
      <c r="AM192" s="57"/>
      <c r="AN192" s="57"/>
      <c r="AO192" s="53"/>
      <c r="AP192" s="52"/>
      <c r="AQ192" s="53"/>
      <c r="AR192" s="52"/>
      <c r="AS192" s="53"/>
      <c r="AT192" s="52"/>
      <c r="AU192" s="54"/>
      <c r="AV192" s="55"/>
      <c r="AW192" s="55"/>
      <c r="AX192" s="55"/>
      <c r="AY192" s="55"/>
      <c r="AZ192" s="56"/>
      <c r="BA192" s="56"/>
      <c r="BB192" s="140"/>
    </row>
    <row r="193" spans="1:54" ht="24" customHeight="1">
      <c r="A193" s="133" t="s">
        <v>831</v>
      </c>
      <c r="B193" s="61"/>
      <c r="C193" s="64">
        <f>IF(J193="",0,(VLOOKUP(F193,A!$B$3:$C$184,2,FALSE)&amp;""&amp;-J193&amp;""&amp;-L193))</f>
        <v>0</v>
      </c>
      <c r="D193" s="129"/>
      <c r="E193" s="62"/>
      <c r="F193" s="61"/>
      <c r="G193" s="64">
        <f>IFERROR(VLOOKUP(F193,A!$B$3:$C$184,2,0),0)</f>
        <v>0</v>
      </c>
      <c r="H193" s="138"/>
      <c r="I193" s="138"/>
      <c r="J193" s="137"/>
      <c r="K193" s="139"/>
      <c r="L193" s="65">
        <f t="shared" si="3"/>
        <v>0</v>
      </c>
      <c r="M193" s="142"/>
      <c r="N193" s="57"/>
      <c r="O193" s="57"/>
      <c r="P193" s="143"/>
      <c r="Q193" s="143"/>
      <c r="R193" s="58"/>
      <c r="S193" s="58"/>
      <c r="T193" s="58"/>
      <c r="U193" s="57"/>
      <c r="V193" s="60"/>
      <c r="W193" s="57"/>
      <c r="X193" s="59"/>
      <c r="Y193" s="59"/>
      <c r="Z193" s="59"/>
      <c r="AA193" s="59"/>
      <c r="AB193" s="141"/>
      <c r="AC193" s="58"/>
      <c r="AD193" s="58"/>
      <c r="AE193" s="58"/>
      <c r="AF193" s="58"/>
      <c r="AG193" s="59"/>
      <c r="AH193" s="57"/>
      <c r="AI193" s="60"/>
      <c r="AJ193" s="55"/>
      <c r="AK193" s="57"/>
      <c r="AL193" s="55"/>
      <c r="AM193" s="57"/>
      <c r="AN193" s="57"/>
      <c r="AO193" s="53"/>
      <c r="AP193" s="52"/>
      <c r="AQ193" s="53"/>
      <c r="AR193" s="52"/>
      <c r="AS193" s="53"/>
      <c r="AT193" s="52"/>
      <c r="AU193" s="54"/>
      <c r="AV193" s="55"/>
      <c r="AW193" s="55"/>
      <c r="AX193" s="55"/>
      <c r="AY193" s="55"/>
      <c r="AZ193" s="56"/>
      <c r="BA193" s="56"/>
      <c r="BB193" s="140"/>
    </row>
    <row r="194" spans="1:54" ht="24" customHeight="1">
      <c r="A194" s="133" t="s">
        <v>832</v>
      </c>
      <c r="B194" s="61"/>
      <c r="C194" s="64">
        <f>IF(J194="",0,(VLOOKUP(F194,A!$B$3:$C$184,2,FALSE)&amp;""&amp;-J194&amp;""&amp;-L194))</f>
        <v>0</v>
      </c>
      <c r="D194" s="129"/>
      <c r="E194" s="62"/>
      <c r="F194" s="61"/>
      <c r="G194" s="64">
        <f>IFERROR(VLOOKUP(F194,A!$B$3:$C$184,2,0),0)</f>
        <v>0</v>
      </c>
      <c r="H194" s="138"/>
      <c r="I194" s="138"/>
      <c r="J194" s="137"/>
      <c r="K194" s="139"/>
      <c r="L194" s="65">
        <f t="shared" si="3"/>
        <v>0</v>
      </c>
      <c r="M194" s="142"/>
      <c r="N194" s="57"/>
      <c r="O194" s="57"/>
      <c r="P194" s="143"/>
      <c r="Q194" s="143"/>
      <c r="R194" s="58"/>
      <c r="S194" s="58"/>
      <c r="T194" s="58"/>
      <c r="U194" s="57"/>
      <c r="V194" s="60"/>
      <c r="W194" s="57"/>
      <c r="X194" s="59"/>
      <c r="Y194" s="59"/>
      <c r="Z194" s="59"/>
      <c r="AA194" s="59"/>
      <c r="AB194" s="141"/>
      <c r="AC194" s="58"/>
      <c r="AD194" s="58"/>
      <c r="AE194" s="58"/>
      <c r="AF194" s="58"/>
      <c r="AG194" s="59"/>
      <c r="AH194" s="57"/>
      <c r="AI194" s="60"/>
      <c r="AJ194" s="55"/>
      <c r="AK194" s="57"/>
      <c r="AL194" s="55"/>
      <c r="AM194" s="57"/>
      <c r="AN194" s="57"/>
      <c r="AO194" s="53"/>
      <c r="AP194" s="52"/>
      <c r="AQ194" s="53"/>
      <c r="AR194" s="52"/>
      <c r="AS194" s="53"/>
      <c r="AT194" s="52"/>
      <c r="AU194" s="54"/>
      <c r="AV194" s="55"/>
      <c r="AW194" s="55"/>
      <c r="AX194" s="55"/>
      <c r="AY194" s="55"/>
      <c r="AZ194" s="56"/>
      <c r="BA194" s="56"/>
      <c r="BB194" s="140"/>
    </row>
    <row r="195" spans="1:54" ht="24" customHeight="1">
      <c r="A195" s="133" t="s">
        <v>833</v>
      </c>
      <c r="B195" s="61"/>
      <c r="C195" s="64">
        <f>IF(J195="",0,(VLOOKUP(F195,A!$B$3:$C$184,2,FALSE)&amp;""&amp;-J195&amp;""&amp;-L195))</f>
        <v>0</v>
      </c>
      <c r="D195" s="129"/>
      <c r="E195" s="62"/>
      <c r="F195" s="61"/>
      <c r="G195" s="64">
        <f>IFERROR(VLOOKUP(F195,A!$B$3:$C$184,2,0),0)</f>
        <v>0</v>
      </c>
      <c r="H195" s="138"/>
      <c r="I195" s="138"/>
      <c r="J195" s="137"/>
      <c r="K195" s="139"/>
      <c r="L195" s="65">
        <f t="shared" si="3"/>
        <v>0</v>
      </c>
      <c r="M195" s="142"/>
      <c r="N195" s="57"/>
      <c r="O195" s="57"/>
      <c r="P195" s="143"/>
      <c r="Q195" s="143"/>
      <c r="R195" s="58"/>
      <c r="S195" s="58"/>
      <c r="T195" s="58"/>
      <c r="U195" s="57"/>
      <c r="V195" s="60"/>
      <c r="W195" s="57"/>
      <c r="X195" s="59"/>
      <c r="Y195" s="59"/>
      <c r="Z195" s="59"/>
      <c r="AA195" s="59"/>
      <c r="AB195" s="141"/>
      <c r="AC195" s="58"/>
      <c r="AD195" s="58"/>
      <c r="AE195" s="58"/>
      <c r="AF195" s="58"/>
      <c r="AG195" s="59"/>
      <c r="AH195" s="57"/>
      <c r="AI195" s="60"/>
      <c r="AJ195" s="55"/>
      <c r="AK195" s="57"/>
      <c r="AL195" s="55"/>
      <c r="AM195" s="57"/>
      <c r="AN195" s="57"/>
      <c r="AO195" s="53"/>
      <c r="AP195" s="52"/>
      <c r="AQ195" s="53"/>
      <c r="AR195" s="52"/>
      <c r="AS195" s="53"/>
      <c r="AT195" s="52"/>
      <c r="AU195" s="54"/>
      <c r="AV195" s="55"/>
      <c r="AW195" s="55"/>
      <c r="AX195" s="55"/>
      <c r="AY195" s="55"/>
      <c r="AZ195" s="56"/>
      <c r="BA195" s="56"/>
      <c r="BB195" s="140"/>
    </row>
    <row r="196" spans="1:54" ht="24" customHeight="1">
      <c r="A196" s="133" t="s">
        <v>834</v>
      </c>
      <c r="B196" s="61"/>
      <c r="C196" s="64">
        <f>IF(J196="",0,(VLOOKUP(F196,A!$B$3:$C$184,2,FALSE)&amp;""&amp;-J196&amp;""&amp;-L196))</f>
        <v>0</v>
      </c>
      <c r="D196" s="129"/>
      <c r="E196" s="62"/>
      <c r="F196" s="61"/>
      <c r="G196" s="64">
        <f>IFERROR(VLOOKUP(F196,A!$B$3:$C$184,2,0),0)</f>
        <v>0</v>
      </c>
      <c r="H196" s="138"/>
      <c r="I196" s="138"/>
      <c r="J196" s="137"/>
      <c r="K196" s="139"/>
      <c r="L196" s="65">
        <f t="shared" si="3"/>
        <v>0</v>
      </c>
      <c r="M196" s="142"/>
      <c r="N196" s="57"/>
      <c r="O196" s="57"/>
      <c r="P196" s="143"/>
      <c r="Q196" s="143"/>
      <c r="R196" s="58"/>
      <c r="S196" s="58"/>
      <c r="T196" s="58"/>
      <c r="U196" s="57"/>
      <c r="V196" s="60"/>
      <c r="W196" s="57"/>
      <c r="X196" s="59"/>
      <c r="Y196" s="59"/>
      <c r="Z196" s="59"/>
      <c r="AA196" s="59"/>
      <c r="AB196" s="141"/>
      <c r="AC196" s="58"/>
      <c r="AD196" s="58"/>
      <c r="AE196" s="58"/>
      <c r="AF196" s="58"/>
      <c r="AG196" s="59"/>
      <c r="AH196" s="57"/>
      <c r="AI196" s="60"/>
      <c r="AJ196" s="55"/>
      <c r="AK196" s="57"/>
      <c r="AL196" s="55"/>
      <c r="AM196" s="57"/>
      <c r="AN196" s="57"/>
      <c r="AO196" s="53"/>
      <c r="AP196" s="52"/>
      <c r="AQ196" s="53"/>
      <c r="AR196" s="52"/>
      <c r="AS196" s="53"/>
      <c r="AT196" s="52"/>
      <c r="AU196" s="54"/>
      <c r="AV196" s="55"/>
      <c r="AW196" s="55"/>
      <c r="AX196" s="55"/>
      <c r="AY196" s="55"/>
      <c r="AZ196" s="56"/>
      <c r="BA196" s="56"/>
      <c r="BB196" s="140"/>
    </row>
    <row r="197" spans="1:54" ht="24" customHeight="1">
      <c r="A197" s="133" t="s">
        <v>835</v>
      </c>
      <c r="B197" s="61"/>
      <c r="C197" s="64">
        <f>IF(J197="",0,(VLOOKUP(F197,A!$B$3:$C$184,2,FALSE)&amp;""&amp;-J197&amp;""&amp;-L197))</f>
        <v>0</v>
      </c>
      <c r="D197" s="129"/>
      <c r="E197" s="62"/>
      <c r="F197" s="61"/>
      <c r="G197" s="64">
        <f>IFERROR(VLOOKUP(F197,A!$B$3:$C$184,2,0),0)</f>
        <v>0</v>
      </c>
      <c r="H197" s="138"/>
      <c r="I197" s="138"/>
      <c r="J197" s="137"/>
      <c r="K197" s="139"/>
      <c r="L197" s="65">
        <f t="shared" si="3"/>
        <v>0</v>
      </c>
      <c r="M197" s="142"/>
      <c r="N197" s="57"/>
      <c r="O197" s="57"/>
      <c r="P197" s="143"/>
      <c r="Q197" s="143"/>
      <c r="R197" s="58"/>
      <c r="S197" s="58"/>
      <c r="T197" s="58"/>
      <c r="U197" s="57"/>
      <c r="V197" s="60"/>
      <c r="W197" s="57"/>
      <c r="X197" s="59"/>
      <c r="Y197" s="59"/>
      <c r="Z197" s="59"/>
      <c r="AA197" s="59"/>
      <c r="AB197" s="141"/>
      <c r="AC197" s="58"/>
      <c r="AD197" s="58"/>
      <c r="AE197" s="58"/>
      <c r="AF197" s="58"/>
      <c r="AG197" s="59"/>
      <c r="AH197" s="57"/>
      <c r="AI197" s="60"/>
      <c r="AJ197" s="55"/>
      <c r="AK197" s="57"/>
      <c r="AL197" s="55"/>
      <c r="AM197" s="57"/>
      <c r="AN197" s="57"/>
      <c r="AO197" s="53"/>
      <c r="AP197" s="52"/>
      <c r="AQ197" s="53"/>
      <c r="AR197" s="52"/>
      <c r="AS197" s="53"/>
      <c r="AT197" s="52"/>
      <c r="AU197" s="54"/>
      <c r="AV197" s="55"/>
      <c r="AW197" s="55"/>
      <c r="AX197" s="55"/>
      <c r="AY197" s="55"/>
      <c r="AZ197" s="56"/>
      <c r="BA197" s="56"/>
      <c r="BB197" s="140"/>
    </row>
    <row r="198" spans="1:54" ht="24" customHeight="1">
      <c r="A198" s="133" t="s">
        <v>836</v>
      </c>
      <c r="B198" s="61"/>
      <c r="C198" s="64">
        <f>IF(J198="",0,(VLOOKUP(F198,A!$B$3:$C$184,2,FALSE)&amp;""&amp;-J198&amp;""&amp;-L198))</f>
        <v>0</v>
      </c>
      <c r="D198" s="129"/>
      <c r="E198" s="62"/>
      <c r="F198" s="61"/>
      <c r="G198" s="64">
        <f>IFERROR(VLOOKUP(F198,A!$B$3:$C$184,2,0),0)</f>
        <v>0</v>
      </c>
      <c r="H198" s="138"/>
      <c r="I198" s="138"/>
      <c r="J198" s="137"/>
      <c r="K198" s="139"/>
      <c r="L198" s="65">
        <f t="shared" si="3"/>
        <v>0</v>
      </c>
      <c r="M198" s="142"/>
      <c r="N198" s="57"/>
      <c r="O198" s="57"/>
      <c r="P198" s="143"/>
      <c r="Q198" s="143"/>
      <c r="R198" s="58"/>
      <c r="S198" s="58"/>
      <c r="T198" s="58"/>
      <c r="U198" s="57"/>
      <c r="V198" s="60"/>
      <c r="W198" s="57"/>
      <c r="X198" s="59"/>
      <c r="Y198" s="59"/>
      <c r="Z198" s="59"/>
      <c r="AA198" s="59"/>
      <c r="AB198" s="141"/>
      <c r="AC198" s="58"/>
      <c r="AD198" s="58"/>
      <c r="AE198" s="58"/>
      <c r="AF198" s="58"/>
      <c r="AG198" s="59"/>
      <c r="AH198" s="57"/>
      <c r="AI198" s="60"/>
      <c r="AJ198" s="55"/>
      <c r="AK198" s="57"/>
      <c r="AL198" s="55"/>
      <c r="AM198" s="57"/>
      <c r="AN198" s="57"/>
      <c r="AO198" s="53"/>
      <c r="AP198" s="52"/>
      <c r="AQ198" s="53"/>
      <c r="AR198" s="52"/>
      <c r="AS198" s="53"/>
      <c r="AT198" s="52"/>
      <c r="AU198" s="54"/>
      <c r="AV198" s="55"/>
      <c r="AW198" s="55"/>
      <c r="AX198" s="55"/>
      <c r="AY198" s="55"/>
      <c r="AZ198" s="56"/>
      <c r="BA198" s="56"/>
      <c r="BB198" s="140"/>
    </row>
    <row r="199" spans="1:54" ht="24" customHeight="1">
      <c r="A199" s="133" t="s">
        <v>837</v>
      </c>
      <c r="B199" s="61"/>
      <c r="C199" s="64">
        <f>IF(J199="",0,(VLOOKUP(F199,A!$B$3:$C$184,2,FALSE)&amp;""&amp;-J199&amp;""&amp;-L199))</f>
        <v>0</v>
      </c>
      <c r="D199" s="129"/>
      <c r="E199" s="62"/>
      <c r="F199" s="61"/>
      <c r="G199" s="64">
        <f>IFERROR(VLOOKUP(F199,A!$B$3:$C$184,2,0),0)</f>
        <v>0</v>
      </c>
      <c r="H199" s="138"/>
      <c r="I199" s="138"/>
      <c r="J199" s="137"/>
      <c r="K199" s="139"/>
      <c r="L199" s="65">
        <f t="shared" si="3"/>
        <v>0</v>
      </c>
      <c r="M199" s="142"/>
      <c r="N199" s="57"/>
      <c r="O199" s="57"/>
      <c r="P199" s="143"/>
      <c r="Q199" s="143"/>
      <c r="R199" s="58"/>
      <c r="S199" s="58"/>
      <c r="T199" s="58"/>
      <c r="U199" s="57"/>
      <c r="V199" s="60"/>
      <c r="W199" s="57"/>
      <c r="X199" s="59"/>
      <c r="Y199" s="59"/>
      <c r="Z199" s="59"/>
      <c r="AA199" s="59"/>
      <c r="AB199" s="141"/>
      <c r="AC199" s="58"/>
      <c r="AD199" s="58"/>
      <c r="AE199" s="58"/>
      <c r="AF199" s="58"/>
      <c r="AG199" s="59"/>
      <c r="AH199" s="57"/>
      <c r="AI199" s="60"/>
      <c r="AJ199" s="55"/>
      <c r="AK199" s="57"/>
      <c r="AL199" s="55"/>
      <c r="AM199" s="57"/>
      <c r="AN199" s="57"/>
      <c r="AO199" s="53"/>
      <c r="AP199" s="52"/>
      <c r="AQ199" s="53"/>
      <c r="AR199" s="52"/>
      <c r="AS199" s="53"/>
      <c r="AT199" s="52"/>
      <c r="AU199" s="54"/>
      <c r="AV199" s="55"/>
      <c r="AW199" s="55"/>
      <c r="AX199" s="55"/>
      <c r="AY199" s="55"/>
      <c r="AZ199" s="56"/>
      <c r="BA199" s="56"/>
      <c r="BB199" s="140"/>
    </row>
    <row r="200" spans="1:54" ht="24" customHeight="1">
      <c r="A200" s="133" t="s">
        <v>838</v>
      </c>
      <c r="B200" s="61"/>
      <c r="C200" s="64">
        <f>IF(J200="",0,(VLOOKUP(F200,A!$B$3:$C$184,2,FALSE)&amp;""&amp;-J200&amp;""&amp;-L200))</f>
        <v>0</v>
      </c>
      <c r="D200" s="129"/>
      <c r="E200" s="62"/>
      <c r="F200" s="61"/>
      <c r="G200" s="64">
        <f>IFERROR(VLOOKUP(F200,A!$B$3:$C$184,2,0),0)</f>
        <v>0</v>
      </c>
      <c r="H200" s="138"/>
      <c r="I200" s="138"/>
      <c r="J200" s="137"/>
      <c r="K200" s="139"/>
      <c r="L200" s="65">
        <f t="shared" si="3"/>
        <v>0</v>
      </c>
      <c r="M200" s="142"/>
      <c r="N200" s="57"/>
      <c r="O200" s="57"/>
      <c r="P200" s="143"/>
      <c r="Q200" s="143"/>
      <c r="R200" s="58"/>
      <c r="S200" s="58"/>
      <c r="T200" s="58"/>
      <c r="U200" s="57"/>
      <c r="V200" s="60"/>
      <c r="W200" s="57"/>
      <c r="X200" s="59"/>
      <c r="Y200" s="59"/>
      <c r="Z200" s="59"/>
      <c r="AA200" s="59"/>
      <c r="AB200" s="141"/>
      <c r="AC200" s="58"/>
      <c r="AD200" s="58"/>
      <c r="AE200" s="58"/>
      <c r="AF200" s="58"/>
      <c r="AG200" s="59"/>
      <c r="AH200" s="57"/>
      <c r="AI200" s="60"/>
      <c r="AJ200" s="55"/>
      <c r="AK200" s="57"/>
      <c r="AL200" s="55"/>
      <c r="AM200" s="57"/>
      <c r="AN200" s="57"/>
      <c r="AO200" s="53"/>
      <c r="AP200" s="52"/>
      <c r="AQ200" s="53"/>
      <c r="AR200" s="52"/>
      <c r="AS200" s="53"/>
      <c r="AT200" s="52"/>
      <c r="AU200" s="54"/>
      <c r="AV200" s="55"/>
      <c r="AW200" s="55"/>
      <c r="AX200" s="55"/>
      <c r="AY200" s="55"/>
      <c r="AZ200" s="56"/>
      <c r="BA200" s="56"/>
      <c r="BB200" s="140"/>
    </row>
    <row r="201" spans="1:54" ht="24" customHeight="1">
      <c r="A201" s="133" t="s">
        <v>839</v>
      </c>
      <c r="B201" s="61"/>
      <c r="C201" s="64">
        <f>IF(J201="",0,(VLOOKUP(F201,A!$B$3:$C$184,2,FALSE)&amp;""&amp;-J201&amp;""&amp;-L201))</f>
        <v>0</v>
      </c>
      <c r="D201" s="129"/>
      <c r="E201" s="62"/>
      <c r="F201" s="61"/>
      <c r="G201" s="64">
        <f>IFERROR(VLOOKUP(F201,A!$B$3:$C$184,2,0),0)</f>
        <v>0</v>
      </c>
      <c r="H201" s="138"/>
      <c r="I201" s="138"/>
      <c r="J201" s="137"/>
      <c r="K201" s="139"/>
      <c r="L201" s="65">
        <f t="shared" ref="L201:L203" si="4">IF(J201="",0,IF(J201&lt;&gt;J200,1,IF(J201=J200,IF(E201=E200,(L200+1),1))))</f>
        <v>0</v>
      </c>
      <c r="M201" s="142"/>
      <c r="N201" s="57"/>
      <c r="O201" s="57"/>
      <c r="P201" s="143"/>
      <c r="Q201" s="143"/>
      <c r="R201" s="58"/>
      <c r="S201" s="58"/>
      <c r="T201" s="58"/>
      <c r="U201" s="57"/>
      <c r="V201" s="60"/>
      <c r="W201" s="57"/>
      <c r="X201" s="59"/>
      <c r="Y201" s="59"/>
      <c r="Z201" s="59"/>
      <c r="AA201" s="59"/>
      <c r="AB201" s="141"/>
      <c r="AC201" s="58"/>
      <c r="AD201" s="58"/>
      <c r="AE201" s="58"/>
      <c r="AF201" s="58"/>
      <c r="AG201" s="59"/>
      <c r="AH201" s="57"/>
      <c r="AI201" s="60"/>
      <c r="AJ201" s="55"/>
      <c r="AK201" s="57"/>
      <c r="AL201" s="55"/>
      <c r="AM201" s="57"/>
      <c r="AN201" s="57"/>
      <c r="AO201" s="53"/>
      <c r="AP201" s="52"/>
      <c r="AQ201" s="53"/>
      <c r="AR201" s="52"/>
      <c r="AS201" s="53"/>
      <c r="AT201" s="52"/>
      <c r="AU201" s="54"/>
      <c r="AV201" s="55"/>
      <c r="AW201" s="55"/>
      <c r="AX201" s="55"/>
      <c r="AY201" s="55"/>
      <c r="AZ201" s="56"/>
      <c r="BA201" s="56"/>
      <c r="BB201" s="140"/>
    </row>
    <row r="202" spans="1:54" ht="24" customHeight="1">
      <c r="A202" s="133" t="s">
        <v>840</v>
      </c>
      <c r="B202" s="61"/>
      <c r="C202" s="64">
        <f>IF(J202="",0,(VLOOKUP(F202,A!$B$3:$C$184,2,FALSE)&amp;""&amp;-J202&amp;""&amp;-L202))</f>
        <v>0</v>
      </c>
      <c r="D202" s="129"/>
      <c r="E202" s="62"/>
      <c r="F202" s="61"/>
      <c r="G202" s="64">
        <f>IFERROR(VLOOKUP(F202,A!$B$3:$C$184,2,0),0)</f>
        <v>0</v>
      </c>
      <c r="H202" s="138"/>
      <c r="I202" s="138"/>
      <c r="J202" s="137"/>
      <c r="K202" s="139"/>
      <c r="L202" s="65">
        <f t="shared" si="4"/>
        <v>0</v>
      </c>
      <c r="M202" s="142"/>
      <c r="N202" s="57"/>
      <c r="O202" s="57"/>
      <c r="P202" s="143"/>
      <c r="Q202" s="143"/>
      <c r="R202" s="58"/>
      <c r="S202" s="58"/>
      <c r="T202" s="58"/>
      <c r="U202" s="57"/>
      <c r="V202" s="60"/>
      <c r="W202" s="57"/>
      <c r="X202" s="59"/>
      <c r="Y202" s="59"/>
      <c r="Z202" s="59"/>
      <c r="AA202" s="59"/>
      <c r="AB202" s="141"/>
      <c r="AC202" s="58"/>
      <c r="AD202" s="58"/>
      <c r="AE202" s="58"/>
      <c r="AF202" s="58"/>
      <c r="AG202" s="59"/>
      <c r="AH202" s="57"/>
      <c r="AI202" s="60"/>
      <c r="AJ202" s="55"/>
      <c r="AK202" s="57"/>
      <c r="AL202" s="55"/>
      <c r="AM202" s="57"/>
      <c r="AN202" s="57"/>
      <c r="AO202" s="53"/>
      <c r="AP202" s="52"/>
      <c r="AQ202" s="53"/>
      <c r="AR202" s="52"/>
      <c r="AS202" s="53"/>
      <c r="AT202" s="52"/>
      <c r="AU202" s="54"/>
      <c r="AV202" s="55"/>
      <c r="AW202" s="55"/>
      <c r="AX202" s="55"/>
      <c r="AY202" s="55"/>
      <c r="AZ202" s="56"/>
      <c r="BA202" s="56"/>
      <c r="BB202" s="140"/>
    </row>
    <row r="203" spans="1:54" ht="24" customHeight="1">
      <c r="A203" s="133" t="s">
        <v>841</v>
      </c>
      <c r="B203" s="61"/>
      <c r="C203" s="64">
        <f>IF(J203="",0,(VLOOKUP(F203,A!$B$3:$C$184,2,FALSE)&amp;""&amp;-J203&amp;""&amp;-L203))</f>
        <v>0</v>
      </c>
      <c r="D203" s="129"/>
      <c r="E203" s="62"/>
      <c r="F203" s="61"/>
      <c r="G203" s="64">
        <f>IFERROR(VLOOKUP(F203,A!$B$3:$C$184,2,0),0)</f>
        <v>0</v>
      </c>
      <c r="H203" s="138"/>
      <c r="I203" s="138"/>
      <c r="J203" s="137"/>
      <c r="K203" s="139"/>
      <c r="L203" s="65">
        <f t="shared" si="4"/>
        <v>0</v>
      </c>
      <c r="M203" s="142"/>
      <c r="N203" s="57"/>
      <c r="O203" s="57"/>
      <c r="P203" s="143"/>
      <c r="Q203" s="143"/>
      <c r="R203" s="58"/>
      <c r="S203" s="58"/>
      <c r="T203" s="58"/>
      <c r="U203" s="57"/>
      <c r="V203" s="60"/>
      <c r="W203" s="57"/>
      <c r="X203" s="59"/>
      <c r="Y203" s="59"/>
      <c r="Z203" s="59"/>
      <c r="AA203" s="59"/>
      <c r="AB203" s="141"/>
      <c r="AC203" s="58"/>
      <c r="AD203" s="58"/>
      <c r="AE203" s="58"/>
      <c r="AF203" s="58"/>
      <c r="AG203" s="59"/>
      <c r="AH203" s="57"/>
      <c r="AI203" s="60"/>
      <c r="AJ203" s="55"/>
      <c r="AK203" s="57"/>
      <c r="AL203" s="55"/>
      <c r="AM203" s="57"/>
      <c r="AN203" s="57"/>
      <c r="AO203" s="53"/>
      <c r="AP203" s="52"/>
      <c r="AQ203" s="53"/>
      <c r="AR203" s="52"/>
      <c r="AS203" s="53"/>
      <c r="AT203" s="52"/>
      <c r="AU203" s="54"/>
      <c r="AV203" s="55"/>
      <c r="AW203" s="55"/>
      <c r="AX203" s="55"/>
      <c r="AY203" s="55"/>
      <c r="AZ203" s="56"/>
      <c r="BA203" s="56"/>
      <c r="BB203" s="140"/>
    </row>
  </sheetData>
  <sheetProtection algorithmName="SHA-512" hashValue="EAS+T7i96nEZCPX9kF86wtYw6l+5N/WCc+3rg0Dbhw5/N7mDku+7XAltzw1caBCWIxYQb5xTJ3k3wso5g1tXPQ==" saltValue="xhU7tJAsm2oClRrP6NeEHQ==" spinCount="100000" sheet="1" formatCells="0" formatColumns="0" formatRows="0" insertColumns="0" insertRows="0" insertHyperlinks="0" deleteColumns="0" deleteRows="0" sort="0" autoFilter="0" pivotTables="0"/>
  <mergeCells count="31">
    <mergeCell ref="G2:G3"/>
    <mergeCell ref="L2:L3"/>
    <mergeCell ref="AV2:AY2"/>
    <mergeCell ref="AZ2:AZ3"/>
    <mergeCell ref="M2:O2"/>
    <mergeCell ref="Q1:T1"/>
    <mergeCell ref="AC1:AG1"/>
    <mergeCell ref="AC2:AE2"/>
    <mergeCell ref="AF2:AG2"/>
    <mergeCell ref="W2:X2"/>
    <mergeCell ref="Y2:AB2"/>
    <mergeCell ref="BB2:BB3"/>
    <mergeCell ref="BA2:BA3"/>
    <mergeCell ref="H2:I2"/>
    <mergeCell ref="AJ2:AN2"/>
    <mergeCell ref="AO2:AU2"/>
    <mergeCell ref="AH2:AI2"/>
    <mergeCell ref="U2:V2"/>
    <mergeCell ref="J2:J3"/>
    <mergeCell ref="K2:K3"/>
    <mergeCell ref="P2:P3"/>
    <mergeCell ref="Q2:Q3"/>
    <mergeCell ref="R2:R3"/>
    <mergeCell ref="S2:S3"/>
    <mergeCell ref="T2:T3"/>
    <mergeCell ref="F2:F3"/>
    <mergeCell ref="E2:E3"/>
    <mergeCell ref="C2:C3"/>
    <mergeCell ref="B2:B3"/>
    <mergeCell ref="A2:A3"/>
    <mergeCell ref="D2:D3"/>
  </mergeCells>
  <phoneticPr fontId="38" type="noConversion"/>
  <dataValidations count="1">
    <dataValidation type="list" allowBlank="1" showInputMessage="1" showErrorMessage="1" sqref="AT4:AT203 AR4:AR203 AP4:AP203 AK4:AK203 F4:F203 AM4:AM203">
      <formula1>INDIRECT(E4)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7">
        <x14:dataValidation type="list" allowBlank="1" showInputMessage="1" showErrorMessage="1">
          <x14:formula1>
            <xm:f>A!$I$3:$I$4</xm:f>
          </x14:formula1>
          <xm:sqref>O4:O203</xm:sqref>
        </x14:dataValidation>
        <x14:dataValidation type="list" allowBlank="1" showInputMessage="1" showErrorMessage="1">
          <x14:formula1>
            <xm:f>A!$J$3:$J$6</xm:f>
          </x14:formula1>
          <xm:sqref>U4:U203</xm:sqref>
        </x14:dataValidation>
        <x14:dataValidation type="list" allowBlank="1" showInputMessage="1" showErrorMessage="1">
          <x14:formula1>
            <xm:f>A!$L$3:$L$11</xm:f>
          </x14:formula1>
          <xm:sqref>AH4:AH203</xm:sqref>
        </x14:dataValidation>
        <x14:dataValidation type="list" allowBlank="1" showInputMessage="1" showErrorMessage="1">
          <x14:formula1>
            <xm:f>A!$D$4:$D$7</xm:f>
          </x14:formula1>
          <xm:sqref>E4:E203</xm:sqref>
        </x14:dataValidation>
        <x14:dataValidation type="list" allowBlank="1" showInputMessage="1" showErrorMessage="1">
          <x14:formula1>
            <xm:f>A!$M$4:$M$10</xm:f>
          </x14:formula1>
          <xm:sqref>AJ4:AJ203 AL4:AL203</xm:sqref>
        </x14:dataValidation>
        <x14:dataValidation type="list" allowBlank="1" showInputMessage="1" showErrorMessage="1">
          <x14:formula1>
            <xm:f>A!$A$3:$A$5</xm:f>
          </x14:formula1>
          <xm:sqref>B4:B203</xm:sqref>
        </x14:dataValidation>
        <x14:dataValidation type="list" allowBlank="1" showInputMessage="1" showErrorMessage="1">
          <x14:formula1>
            <xm:f>A!$U$4:$U$6</xm:f>
          </x14:formula1>
          <xm:sqref>AS4:AS203 AO4:AO203 AQ4:AQ203</xm:sqref>
        </x14:dataValidation>
        <x14:dataValidation type="list" allowBlank="1" showInputMessage="1" showErrorMessage="1">
          <x14:formula1>
            <xm:f>A!$AE$4:$AE$11</xm:f>
          </x14:formula1>
          <xm:sqref>R4:R203</xm:sqref>
        </x14:dataValidation>
        <x14:dataValidation type="list" allowBlank="1" showInputMessage="1" showErrorMessage="1">
          <x14:formula1>
            <xm:f>A!$AF$4:$AF$7</xm:f>
          </x14:formula1>
          <xm:sqref>S4:S203</xm:sqref>
        </x14:dataValidation>
        <x14:dataValidation type="list" allowBlank="1" showInputMessage="1" showErrorMessage="1">
          <x14:formula1>
            <xm:f>A!$AG$4:$AG$6</xm:f>
          </x14:formula1>
          <xm:sqref>AC4:AC203</xm:sqref>
        </x14:dataValidation>
        <x14:dataValidation type="list" allowBlank="1" showInputMessage="1" showErrorMessage="1">
          <x14:formula1>
            <xm:f>A!$AH$4:$AH$8</xm:f>
          </x14:formula1>
          <xm:sqref>AD4:AD203</xm:sqref>
        </x14:dataValidation>
        <x14:dataValidation type="list" allowBlank="1" showInputMessage="1" showErrorMessage="1">
          <x14:formula1>
            <xm:f>A!$AK$4:$AK$34</xm:f>
          </x14:formula1>
          <xm:sqref>Y4:Y203</xm:sqref>
        </x14:dataValidation>
        <x14:dataValidation type="list" allowBlank="1" showInputMessage="1" showErrorMessage="1">
          <x14:formula1>
            <xm:f>A!$AI$4:$AI$95</xm:f>
          </x14:formula1>
          <xm:sqref>AE4:AE203</xm:sqref>
        </x14:dataValidation>
        <x14:dataValidation type="list" allowBlank="1" showInputMessage="1" showErrorMessage="1">
          <x14:formula1>
            <xm:f>A!$AB$4:$AB$15</xm:f>
          </x14:formula1>
          <xm:sqref>AZ4:AZ203</xm:sqref>
        </x14:dataValidation>
        <x14:dataValidation type="list" allowBlank="1" showInputMessage="1" showErrorMessage="1">
          <x14:formula1>
            <xm:f>A!$AJ$4:$AJ$13</xm:f>
          </x14:formula1>
          <xm:sqref>AF4:AF203</xm:sqref>
        </x14:dataValidation>
        <x14:dataValidation type="list" allowBlank="1" showInputMessage="1" showErrorMessage="1">
          <x14:formula1>
            <xm:f>A!$K$3:$K$17</xm:f>
          </x14:formula1>
          <xm:sqref>W4:W203</xm:sqref>
        </x14:dataValidation>
        <x14:dataValidation type="list" allowBlank="1" showInputMessage="1" showErrorMessage="1">
          <x14:formula1>
            <xm:f>A!$AA$4:$AA$33</xm:f>
          </x14:formula1>
          <xm:sqref>AV4:AY203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20"/>
  <sheetViews>
    <sheetView rightToLeft="1" zoomScale="90" zoomScaleNormal="90" workbookViewId="0">
      <selection activeCell="K5" sqref="K5"/>
    </sheetView>
  </sheetViews>
  <sheetFormatPr defaultColWidth="9" defaultRowHeight="12.75"/>
  <cols>
    <col min="1" max="1" width="5.140625" style="5" customWidth="1"/>
    <col min="2" max="2" width="15.85546875" style="5" customWidth="1"/>
    <col min="3" max="3" width="11.42578125" style="5" customWidth="1"/>
    <col min="4" max="4" width="21.85546875" style="1" customWidth="1"/>
    <col min="5" max="5" width="7.42578125" style="1" customWidth="1"/>
    <col min="6" max="6" width="21.42578125" style="1" customWidth="1"/>
    <col min="7" max="7" width="11.85546875" style="5" customWidth="1"/>
    <col min="8" max="8" width="11.42578125" style="1" customWidth="1"/>
    <col min="9" max="9" width="8.28515625" style="1" customWidth="1"/>
    <col min="10" max="10" width="19.28515625" style="1" customWidth="1"/>
    <col min="11" max="11" width="21.42578125" style="1" customWidth="1"/>
    <col min="12" max="12" width="5.5703125" style="1" customWidth="1"/>
    <col min="13" max="14" width="12.5703125" style="1" customWidth="1"/>
    <col min="15" max="18" width="5.5703125" style="1" customWidth="1"/>
    <col min="19" max="19" width="9.85546875" style="1" customWidth="1"/>
    <col min="20" max="20" width="9" style="1" customWidth="1"/>
    <col min="21" max="21" width="15.140625" style="1" customWidth="1"/>
    <col min="22" max="22" width="10.5703125" style="1" customWidth="1"/>
    <col min="23" max="23" width="22.7109375" style="1" customWidth="1"/>
    <col min="24" max="24" width="10.5703125" style="1" customWidth="1"/>
    <col min="25" max="25" width="9.7109375" style="5" customWidth="1"/>
    <col min="26" max="27" width="7.5703125" style="5" customWidth="1"/>
    <col min="28" max="28" width="31.5703125" style="5" customWidth="1"/>
    <col min="29" max="30" width="5.5703125" style="1" customWidth="1"/>
    <col min="31" max="31" width="9.42578125" style="1" customWidth="1"/>
    <col min="32" max="32" width="11.42578125" style="1" customWidth="1"/>
    <col min="33" max="33" width="10.5703125" style="1" customWidth="1"/>
    <col min="34" max="34" width="13.5703125" style="1" customWidth="1"/>
    <col min="35" max="35" width="10.5703125" style="1" hidden="1" customWidth="1"/>
    <col min="36" max="36" width="24" style="1" customWidth="1"/>
    <col min="37" max="37" width="12.5703125" style="1" customWidth="1"/>
    <col min="38" max="38" width="30.28515625" style="1" customWidth="1"/>
    <col min="39" max="39" width="37.7109375" style="1" customWidth="1"/>
    <col min="40" max="40" width="48" style="1" customWidth="1"/>
    <col min="41" max="16384" width="9" style="1"/>
  </cols>
  <sheetData>
    <row r="1" spans="1:40" s="2" customFormat="1" ht="82.5" customHeight="1" thickTop="1" thickBot="1">
      <c r="A1" s="20"/>
      <c r="B1" s="21"/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2"/>
      <c r="AM1" s="22"/>
      <c r="AN1" s="23"/>
    </row>
    <row r="2" spans="1:40" s="3" customFormat="1" ht="77.25" customHeight="1" thickTop="1">
      <c r="A2" s="201" t="s">
        <v>0</v>
      </c>
      <c r="B2" s="215" t="s">
        <v>106</v>
      </c>
      <c r="C2" s="28" t="s">
        <v>107</v>
      </c>
      <c r="D2" s="217" t="s">
        <v>183</v>
      </c>
      <c r="E2" s="215" t="s">
        <v>68</v>
      </c>
      <c r="F2" s="34"/>
      <c r="G2" s="213" t="s">
        <v>178</v>
      </c>
      <c r="H2" s="213" t="s">
        <v>136</v>
      </c>
      <c r="I2" s="205" t="s">
        <v>190</v>
      </c>
      <c r="J2" s="43"/>
      <c r="K2" s="207" t="s">
        <v>131</v>
      </c>
      <c r="L2" s="208"/>
      <c r="M2" s="208"/>
      <c r="N2" s="208"/>
      <c r="O2" s="208"/>
      <c r="P2" s="208"/>
      <c r="Q2" s="208"/>
      <c r="R2" s="208"/>
      <c r="S2" s="208"/>
      <c r="T2" s="209"/>
      <c r="U2" s="44" t="s">
        <v>133</v>
      </c>
      <c r="V2" s="45"/>
      <c r="W2" s="39" t="s">
        <v>132</v>
      </c>
      <c r="X2" s="41"/>
      <c r="Z2" s="40"/>
      <c r="AA2" s="40"/>
      <c r="AB2" s="39" t="s">
        <v>134</v>
      </c>
      <c r="AC2" s="201" t="s">
        <v>135</v>
      </c>
      <c r="AD2" s="201"/>
      <c r="AE2" s="201"/>
      <c r="AF2" s="204" t="s">
        <v>112</v>
      </c>
      <c r="AG2" s="210"/>
      <c r="AH2" s="203" t="s">
        <v>15</v>
      </c>
      <c r="AI2" s="41"/>
      <c r="AJ2" s="202" t="s">
        <v>116</v>
      </c>
      <c r="AK2" s="200" t="s">
        <v>359</v>
      </c>
      <c r="AL2" s="211" t="s">
        <v>115</v>
      </c>
      <c r="AM2" s="200" t="s">
        <v>161</v>
      </c>
      <c r="AN2" s="42"/>
    </row>
    <row r="3" spans="1:40" s="3" customFormat="1" ht="66.75" customHeight="1" thickBot="1">
      <c r="A3" s="214"/>
      <c r="B3" s="216"/>
      <c r="C3" s="37"/>
      <c r="D3" s="218"/>
      <c r="E3" s="217"/>
      <c r="F3" s="35" t="s">
        <v>357</v>
      </c>
      <c r="G3" s="206"/>
      <c r="H3" s="206"/>
      <c r="I3" s="206"/>
      <c r="J3" s="29" t="s">
        <v>179</v>
      </c>
      <c r="K3" s="30" t="s">
        <v>1</v>
      </c>
      <c r="L3" s="31" t="s">
        <v>91</v>
      </c>
      <c r="M3" s="36" t="s">
        <v>181</v>
      </c>
      <c r="N3" s="36" t="s">
        <v>180</v>
      </c>
      <c r="O3" s="31" t="s">
        <v>51</v>
      </c>
      <c r="P3" s="31" t="s">
        <v>90</v>
      </c>
      <c r="Q3" s="31" t="s">
        <v>54</v>
      </c>
      <c r="R3" s="31" t="s">
        <v>52</v>
      </c>
      <c r="S3" s="30" t="s">
        <v>182</v>
      </c>
      <c r="T3" s="30" t="s">
        <v>3</v>
      </c>
      <c r="U3" s="32" t="s">
        <v>118</v>
      </c>
      <c r="V3" s="37" t="s">
        <v>53</v>
      </c>
      <c r="W3" s="32" t="s">
        <v>119</v>
      </c>
      <c r="X3" s="37" t="s">
        <v>53</v>
      </c>
      <c r="Y3" s="33" t="s">
        <v>7</v>
      </c>
      <c r="Z3" s="30" t="s">
        <v>8</v>
      </c>
      <c r="AA3" s="30" t="s">
        <v>58</v>
      </c>
      <c r="AB3" s="24" t="s">
        <v>59</v>
      </c>
      <c r="AC3" s="24" t="s">
        <v>10</v>
      </c>
      <c r="AD3" s="24" t="s">
        <v>48</v>
      </c>
      <c r="AE3" s="24" t="s">
        <v>13</v>
      </c>
      <c r="AF3" s="25" t="s">
        <v>14</v>
      </c>
      <c r="AG3" s="24" t="s">
        <v>53</v>
      </c>
      <c r="AH3" s="204"/>
      <c r="AI3" s="24" t="s">
        <v>53</v>
      </c>
      <c r="AJ3" s="201"/>
      <c r="AK3" s="201"/>
      <c r="AL3" s="212"/>
      <c r="AM3" s="201"/>
      <c r="AN3" s="24" t="s">
        <v>53</v>
      </c>
    </row>
    <row r="4" spans="1:40" ht="37.5" customHeight="1">
      <c r="A4" s="6" t="s">
        <v>95</v>
      </c>
      <c r="B4" s="27"/>
      <c r="C4" s="46">
        <v>14000203</v>
      </c>
      <c r="D4" s="27" t="s">
        <v>355</v>
      </c>
      <c r="E4" s="7">
        <v>2</v>
      </c>
      <c r="F4" s="7"/>
      <c r="G4" s="46">
        <v>14000801</v>
      </c>
      <c r="H4" s="47">
        <v>1230</v>
      </c>
      <c r="I4" s="48" t="s">
        <v>95</v>
      </c>
      <c r="J4" s="7" t="str">
        <f>E4&amp;""&amp;-G4&amp;""&amp;-I4</f>
        <v>2-14000801-1</v>
      </c>
      <c r="K4" s="4"/>
      <c r="L4" s="4" t="s">
        <v>93</v>
      </c>
      <c r="M4" s="46">
        <v>13610502</v>
      </c>
      <c r="N4" s="46">
        <v>13890502</v>
      </c>
      <c r="O4" s="4"/>
      <c r="P4" s="4"/>
      <c r="Q4" s="4"/>
      <c r="R4" s="4"/>
      <c r="S4" s="4"/>
      <c r="T4" s="4"/>
      <c r="U4" s="4" t="s">
        <v>26</v>
      </c>
      <c r="V4" s="8"/>
      <c r="W4" s="4" t="s">
        <v>4</v>
      </c>
      <c r="X4" s="8"/>
      <c r="Y4" s="9"/>
      <c r="Z4" s="9"/>
      <c r="AA4" s="9"/>
      <c r="AB4" s="9"/>
      <c r="AC4" s="4"/>
      <c r="AD4" s="4"/>
      <c r="AE4" s="4"/>
      <c r="AF4" s="4"/>
      <c r="AG4" s="8"/>
      <c r="AH4" s="4" t="s">
        <v>79</v>
      </c>
      <c r="AI4" s="8"/>
      <c r="AJ4" s="4" t="s">
        <v>31</v>
      </c>
      <c r="AK4" s="4" t="s">
        <v>108</v>
      </c>
      <c r="AL4" s="4" t="s">
        <v>120</v>
      </c>
      <c r="AM4" s="4" t="s">
        <v>149</v>
      </c>
      <c r="AN4" s="10"/>
    </row>
    <row r="5" spans="1:40" ht="37.5" customHeight="1">
      <c r="A5" s="6" t="s">
        <v>96</v>
      </c>
      <c r="B5" s="27"/>
      <c r="C5" s="46">
        <v>14000923</v>
      </c>
      <c r="D5" s="27" t="s">
        <v>356</v>
      </c>
      <c r="E5" s="7">
        <v>2.1</v>
      </c>
      <c r="F5" s="7"/>
      <c r="G5" s="46">
        <v>13990502</v>
      </c>
      <c r="H5" s="47">
        <v>1350</v>
      </c>
      <c r="I5" s="48" t="s">
        <v>189</v>
      </c>
      <c r="J5" s="7" t="str">
        <f t="shared" ref="J5:J13" si="0">E5&amp;""&amp;-G5&amp;""&amp;-I5</f>
        <v>2.1-13990502-2</v>
      </c>
      <c r="K5" s="4"/>
      <c r="L5" s="4" t="s">
        <v>92</v>
      </c>
      <c r="M5" s="46"/>
      <c r="N5" s="46"/>
      <c r="O5" s="4"/>
      <c r="P5" s="4"/>
      <c r="Q5" s="4"/>
      <c r="R5" s="4"/>
      <c r="S5" s="4"/>
      <c r="T5" s="4"/>
      <c r="U5" s="4" t="s">
        <v>78</v>
      </c>
      <c r="V5" s="8"/>
      <c r="W5" s="4" t="s">
        <v>198</v>
      </c>
      <c r="X5" s="8"/>
      <c r="Y5" s="9"/>
      <c r="Z5" s="9"/>
      <c r="AA5" s="9"/>
      <c r="AB5" s="9"/>
      <c r="AC5" s="4"/>
      <c r="AD5" s="4"/>
      <c r="AE5" s="4"/>
      <c r="AF5" s="4"/>
      <c r="AG5" s="8"/>
      <c r="AH5" s="4"/>
      <c r="AI5" s="8"/>
      <c r="AJ5" s="4"/>
      <c r="AK5" s="4"/>
      <c r="AL5" s="4"/>
      <c r="AM5" s="4"/>
      <c r="AN5" s="10"/>
    </row>
    <row r="6" spans="1:40" ht="37.5" customHeight="1">
      <c r="A6" s="6" t="s">
        <v>97</v>
      </c>
      <c r="B6" s="27"/>
      <c r="C6" s="46">
        <v>14000924</v>
      </c>
      <c r="D6" s="27"/>
      <c r="E6" s="7" t="b">
        <f t="shared" ref="E6:E13" si="1">IF(D6="نام شرکت","--",IF(D6="شرکت توانیر","10",IF(D6="شرکت برق حرارتی","11",IF(D6="شرکت منابع آب","12",IF(D6="شرکت مهندسی آب و فاضلاب","13")))))</f>
        <v>0</v>
      </c>
      <c r="F6" s="7"/>
      <c r="G6" s="46">
        <v>13990502</v>
      </c>
      <c r="H6" s="47">
        <v>1350</v>
      </c>
      <c r="I6" s="48" t="s">
        <v>97</v>
      </c>
      <c r="J6" s="7" t="str">
        <f t="shared" si="0"/>
        <v>FALSE-13990502-3</v>
      </c>
      <c r="K6" s="4"/>
      <c r="L6" s="4"/>
      <c r="M6" s="46"/>
      <c r="N6" s="46"/>
      <c r="O6" s="4"/>
      <c r="P6" s="4"/>
      <c r="Q6" s="4"/>
      <c r="R6" s="4"/>
      <c r="S6" s="4"/>
      <c r="T6" s="4"/>
      <c r="U6" s="4"/>
      <c r="V6" s="8"/>
      <c r="W6" s="4"/>
      <c r="X6" s="8"/>
      <c r="Y6" s="9"/>
      <c r="Z6" s="9"/>
      <c r="AA6" s="9"/>
      <c r="AB6" s="9"/>
      <c r="AC6" s="4"/>
      <c r="AD6" s="4"/>
      <c r="AE6" s="4"/>
      <c r="AF6" s="4"/>
      <c r="AG6" s="8"/>
      <c r="AH6" s="4"/>
      <c r="AI6" s="8"/>
      <c r="AJ6" s="4"/>
      <c r="AK6" s="4"/>
      <c r="AL6" s="4"/>
      <c r="AM6" s="4"/>
      <c r="AN6" s="10"/>
    </row>
    <row r="7" spans="1:40" ht="37.5" customHeight="1">
      <c r="A7" s="6" t="s">
        <v>98</v>
      </c>
      <c r="B7" s="27"/>
      <c r="C7" s="46">
        <v>14001105</v>
      </c>
      <c r="D7" s="27"/>
      <c r="E7" s="7" t="b">
        <f t="shared" si="1"/>
        <v>0</v>
      </c>
      <c r="F7" s="7"/>
      <c r="G7" s="46">
        <v>13990502</v>
      </c>
      <c r="H7" s="47">
        <v>1350</v>
      </c>
      <c r="I7" s="48" t="s">
        <v>184</v>
      </c>
      <c r="J7" s="7" t="str">
        <f t="shared" si="0"/>
        <v>FALSE-13990502-4</v>
      </c>
      <c r="K7" s="4"/>
      <c r="L7" s="4"/>
      <c r="M7" s="46"/>
      <c r="N7" s="46"/>
      <c r="O7" s="4"/>
      <c r="P7" s="4"/>
      <c r="Q7" s="4"/>
      <c r="R7" s="4"/>
      <c r="S7" s="4"/>
      <c r="T7" s="4"/>
      <c r="U7" s="4"/>
      <c r="V7" s="8"/>
      <c r="W7" s="4"/>
      <c r="X7" s="8"/>
      <c r="Y7" s="9"/>
      <c r="Z7" s="9"/>
      <c r="AA7" s="9"/>
      <c r="AB7" s="9"/>
      <c r="AC7" s="4"/>
      <c r="AD7" s="4"/>
      <c r="AE7" s="4"/>
      <c r="AF7" s="4"/>
      <c r="AG7" s="8"/>
      <c r="AH7" s="4"/>
      <c r="AI7" s="8"/>
      <c r="AJ7" s="4"/>
      <c r="AK7" s="4"/>
      <c r="AL7" s="4"/>
      <c r="AM7" s="4"/>
      <c r="AN7" s="10"/>
    </row>
    <row r="8" spans="1:40" ht="37.5" customHeight="1">
      <c r="A8" s="6" t="s">
        <v>99</v>
      </c>
      <c r="B8" s="27"/>
      <c r="C8" s="46"/>
      <c r="D8" s="27"/>
      <c r="E8" s="7" t="b">
        <f t="shared" si="1"/>
        <v>0</v>
      </c>
      <c r="F8" s="7"/>
      <c r="G8" s="46">
        <v>13990502</v>
      </c>
      <c r="H8" s="47">
        <v>1350</v>
      </c>
      <c r="I8" s="48" t="s">
        <v>185</v>
      </c>
      <c r="J8" s="7" t="str">
        <f t="shared" si="0"/>
        <v>FALSE-13990502-5</v>
      </c>
      <c r="K8" s="4"/>
      <c r="L8" s="4"/>
      <c r="M8" s="46"/>
      <c r="N8" s="46"/>
      <c r="O8" s="4"/>
      <c r="P8" s="4"/>
      <c r="Q8" s="4"/>
      <c r="R8" s="4"/>
      <c r="S8" s="4"/>
      <c r="T8" s="4"/>
      <c r="U8" s="4"/>
      <c r="V8" s="8"/>
      <c r="W8" s="4"/>
      <c r="X8" s="8"/>
      <c r="Y8" s="9"/>
      <c r="Z8" s="9"/>
      <c r="AA8" s="9"/>
      <c r="AB8" s="9"/>
      <c r="AC8" s="4"/>
      <c r="AD8" s="4"/>
      <c r="AE8" s="4"/>
      <c r="AF8" s="4"/>
      <c r="AG8" s="8"/>
      <c r="AH8" s="4"/>
      <c r="AI8" s="8"/>
      <c r="AJ8" s="4"/>
      <c r="AK8" s="4"/>
      <c r="AL8" s="4"/>
      <c r="AM8" s="4"/>
      <c r="AN8" s="10"/>
    </row>
    <row r="9" spans="1:40" ht="37.5" customHeight="1">
      <c r="A9" s="6" t="s">
        <v>100</v>
      </c>
      <c r="B9" s="27"/>
      <c r="C9" s="46"/>
      <c r="D9" s="27"/>
      <c r="E9" s="7" t="b">
        <f t="shared" si="1"/>
        <v>0</v>
      </c>
      <c r="F9" s="7"/>
      <c r="G9" s="46">
        <v>13990502</v>
      </c>
      <c r="H9" s="47">
        <v>1350</v>
      </c>
      <c r="I9" s="48" t="s">
        <v>186</v>
      </c>
      <c r="J9" s="7" t="str">
        <f t="shared" si="0"/>
        <v>FALSE-13990502-6</v>
      </c>
      <c r="K9" s="4"/>
      <c r="L9" s="4"/>
      <c r="M9" s="46"/>
      <c r="N9" s="46"/>
      <c r="O9" s="4"/>
      <c r="P9" s="4"/>
      <c r="Q9" s="4"/>
      <c r="R9" s="4"/>
      <c r="S9" s="4"/>
      <c r="T9" s="4"/>
      <c r="U9" s="4"/>
      <c r="V9" s="8"/>
      <c r="W9" s="4"/>
      <c r="X9" s="8"/>
      <c r="Y9" s="9"/>
      <c r="Z9" s="9"/>
      <c r="AA9" s="9"/>
      <c r="AB9" s="9"/>
      <c r="AC9" s="4"/>
      <c r="AD9" s="4"/>
      <c r="AE9" s="4"/>
      <c r="AF9" s="4"/>
      <c r="AG9" s="8"/>
      <c r="AH9" s="4"/>
      <c r="AI9" s="8"/>
      <c r="AJ9" s="4"/>
      <c r="AK9" s="4"/>
      <c r="AL9" s="4"/>
      <c r="AM9" s="4"/>
      <c r="AN9" s="10"/>
    </row>
    <row r="10" spans="1:40" ht="37.5" customHeight="1">
      <c r="A10" s="6" t="s">
        <v>101</v>
      </c>
      <c r="B10" s="27"/>
      <c r="C10" s="46"/>
      <c r="D10" s="27"/>
      <c r="E10" s="7" t="b">
        <f t="shared" si="1"/>
        <v>0</v>
      </c>
      <c r="F10" s="7"/>
      <c r="G10" s="46">
        <v>13990502</v>
      </c>
      <c r="H10" s="47">
        <v>1350</v>
      </c>
      <c r="I10" s="48" t="s">
        <v>187</v>
      </c>
      <c r="J10" s="7" t="str">
        <f t="shared" si="0"/>
        <v>FALSE-13990502-7</v>
      </c>
      <c r="K10" s="4"/>
      <c r="L10" s="4"/>
      <c r="M10" s="46"/>
      <c r="N10" s="46"/>
      <c r="O10" s="4"/>
      <c r="P10" s="4"/>
      <c r="Q10" s="4"/>
      <c r="R10" s="4"/>
      <c r="S10" s="4"/>
      <c r="T10" s="4"/>
      <c r="U10" s="4"/>
      <c r="V10" s="8"/>
      <c r="W10" s="4"/>
      <c r="X10" s="8"/>
      <c r="Y10" s="9"/>
      <c r="Z10" s="9"/>
      <c r="AA10" s="9"/>
      <c r="AB10" s="9"/>
      <c r="AC10" s="4"/>
      <c r="AD10" s="4"/>
      <c r="AE10" s="4"/>
      <c r="AF10" s="4"/>
      <c r="AG10" s="8"/>
      <c r="AH10" s="4"/>
      <c r="AI10" s="8"/>
      <c r="AJ10" s="4"/>
      <c r="AK10" s="4"/>
      <c r="AL10" s="4"/>
      <c r="AM10" s="4"/>
      <c r="AN10" s="10"/>
    </row>
    <row r="11" spans="1:40" ht="37.5" customHeight="1">
      <c r="A11" s="6" t="s">
        <v>102</v>
      </c>
      <c r="B11" s="27"/>
      <c r="C11" s="46"/>
      <c r="D11" s="27"/>
      <c r="E11" s="7" t="b">
        <f t="shared" si="1"/>
        <v>0</v>
      </c>
      <c r="F11" s="7"/>
      <c r="G11" s="46">
        <v>14000809</v>
      </c>
      <c r="H11" s="47">
        <v>1400</v>
      </c>
      <c r="I11" s="48" t="s">
        <v>188</v>
      </c>
      <c r="J11" s="7" t="str">
        <f t="shared" si="0"/>
        <v>FALSE-14000809-9</v>
      </c>
      <c r="K11" s="4"/>
      <c r="L11" s="4"/>
      <c r="M11" s="46"/>
      <c r="N11" s="46"/>
      <c r="O11" s="4"/>
      <c r="P11" s="4"/>
      <c r="Q11" s="4"/>
      <c r="R11" s="4"/>
      <c r="S11" s="4"/>
      <c r="T11" s="4"/>
      <c r="U11" s="4"/>
      <c r="V11" s="8"/>
      <c r="W11" s="4"/>
      <c r="X11" s="8"/>
      <c r="Y11" s="9"/>
      <c r="Z11" s="9"/>
      <c r="AA11" s="9"/>
      <c r="AB11" s="9"/>
      <c r="AC11" s="4"/>
      <c r="AD11" s="4"/>
      <c r="AE11" s="4"/>
      <c r="AF11" s="4"/>
      <c r="AG11" s="8"/>
      <c r="AH11" s="4"/>
      <c r="AI11" s="8"/>
      <c r="AJ11" s="4"/>
      <c r="AK11" s="4"/>
      <c r="AL11" s="4"/>
      <c r="AM11" s="4"/>
      <c r="AN11" s="10"/>
    </row>
    <row r="12" spans="1:40" ht="37.5" customHeight="1">
      <c r="A12" s="6" t="s">
        <v>103</v>
      </c>
      <c r="B12" s="27"/>
      <c r="C12" s="46"/>
      <c r="D12" s="27"/>
      <c r="E12" s="7" t="b">
        <f t="shared" si="1"/>
        <v>0</v>
      </c>
      <c r="F12" s="7"/>
      <c r="G12" s="46"/>
      <c r="H12" s="47">
        <v>1530</v>
      </c>
      <c r="I12" s="48" t="s">
        <v>95</v>
      </c>
      <c r="J12" s="7" t="str">
        <f t="shared" si="0"/>
        <v>FALSE0-1</v>
      </c>
      <c r="K12" s="4"/>
      <c r="L12" s="4"/>
      <c r="M12" s="46"/>
      <c r="N12" s="46"/>
      <c r="O12" s="4"/>
      <c r="P12" s="4"/>
      <c r="Q12" s="4"/>
      <c r="R12" s="4"/>
      <c r="S12" s="4"/>
      <c r="T12" s="4"/>
      <c r="U12" s="4"/>
      <c r="V12" s="8"/>
      <c r="W12" s="4"/>
      <c r="X12" s="8"/>
      <c r="Y12" s="9"/>
      <c r="Z12" s="9"/>
      <c r="AA12" s="9"/>
      <c r="AB12" s="9"/>
      <c r="AC12" s="4"/>
      <c r="AD12" s="4"/>
      <c r="AE12" s="4"/>
      <c r="AF12" s="4"/>
      <c r="AG12" s="8"/>
      <c r="AH12" s="4"/>
      <c r="AI12" s="8"/>
      <c r="AJ12" s="4"/>
      <c r="AK12" s="4"/>
      <c r="AL12" s="4"/>
      <c r="AM12" s="4"/>
      <c r="AN12" s="10"/>
    </row>
    <row r="13" spans="1:40" ht="37.5" customHeight="1">
      <c r="A13" s="6">
        <v>10</v>
      </c>
      <c r="B13" s="27"/>
      <c r="C13" s="46"/>
      <c r="D13" s="27"/>
      <c r="E13" s="7" t="b">
        <f t="shared" si="1"/>
        <v>0</v>
      </c>
      <c r="F13" s="7"/>
      <c r="G13" s="46"/>
      <c r="H13" s="47"/>
      <c r="I13" s="48" t="s">
        <v>95</v>
      </c>
      <c r="J13" s="7" t="str">
        <f t="shared" si="0"/>
        <v>FALSE0-1</v>
      </c>
      <c r="K13" s="4"/>
      <c r="L13" s="4"/>
      <c r="M13" s="46"/>
      <c r="N13" s="46"/>
      <c r="O13" s="4"/>
      <c r="P13" s="4"/>
      <c r="Q13" s="4"/>
      <c r="R13" s="4"/>
      <c r="S13" s="4"/>
      <c r="T13" s="4"/>
      <c r="U13" s="4"/>
      <c r="V13" s="8"/>
      <c r="W13" s="4"/>
      <c r="X13" s="8"/>
      <c r="Y13" s="9"/>
      <c r="Z13" s="9"/>
      <c r="AA13" s="9"/>
      <c r="AB13" s="9"/>
      <c r="AC13" s="4"/>
      <c r="AD13" s="4"/>
      <c r="AE13" s="4"/>
      <c r="AF13" s="4"/>
      <c r="AG13" s="8"/>
      <c r="AH13" s="4"/>
      <c r="AI13" s="8"/>
      <c r="AJ13" s="4"/>
      <c r="AK13" s="4"/>
      <c r="AL13" s="4"/>
      <c r="AM13" s="4"/>
      <c r="AN13" s="10"/>
    </row>
    <row r="14" spans="1:40" ht="37.5" customHeight="1">
      <c r="A14" s="6"/>
      <c r="B14" s="27"/>
      <c r="C14" s="46"/>
      <c r="D14" s="27"/>
      <c r="E14" s="7"/>
      <c r="F14" s="7"/>
      <c r="G14" s="46"/>
      <c r="H14" s="47"/>
      <c r="I14" s="48"/>
      <c r="J14" s="7"/>
      <c r="K14" s="4"/>
      <c r="L14" s="4"/>
      <c r="M14" s="46"/>
      <c r="N14" s="46"/>
      <c r="O14" s="4"/>
      <c r="P14" s="4"/>
      <c r="Q14" s="4"/>
      <c r="R14" s="4"/>
      <c r="S14" s="4"/>
      <c r="T14" s="4"/>
      <c r="U14" s="4"/>
      <c r="V14" s="8"/>
      <c r="W14" s="4"/>
      <c r="X14" s="8"/>
      <c r="Y14" s="9"/>
      <c r="Z14" s="9"/>
      <c r="AA14" s="9"/>
      <c r="AB14" s="9"/>
      <c r="AC14" s="4"/>
      <c r="AD14" s="4"/>
      <c r="AE14" s="4"/>
      <c r="AF14" s="4"/>
      <c r="AG14" s="8"/>
      <c r="AH14" s="4"/>
      <c r="AI14" s="8"/>
      <c r="AJ14" s="4"/>
      <c r="AK14" s="4"/>
      <c r="AL14" s="4"/>
      <c r="AM14" s="4"/>
      <c r="AN14" s="10"/>
    </row>
    <row r="15" spans="1:40" ht="37.5" customHeight="1">
      <c r="A15" s="6"/>
      <c r="B15" s="27"/>
      <c r="C15" s="46"/>
      <c r="D15" s="27"/>
      <c r="E15" s="7"/>
      <c r="F15" s="7"/>
      <c r="G15" s="46"/>
      <c r="H15" s="47"/>
      <c r="I15" s="48"/>
      <c r="J15" s="7"/>
      <c r="K15" s="4"/>
      <c r="L15" s="4"/>
      <c r="M15" s="46"/>
      <c r="N15" s="46"/>
      <c r="O15" s="4"/>
      <c r="P15" s="4"/>
      <c r="Q15" s="4"/>
      <c r="R15" s="4"/>
      <c r="S15" s="4"/>
      <c r="T15" s="4"/>
      <c r="U15" s="4"/>
      <c r="V15" s="8"/>
      <c r="W15" s="4"/>
      <c r="X15" s="8"/>
      <c r="Y15" s="9"/>
      <c r="Z15" s="9"/>
      <c r="AA15" s="9"/>
      <c r="AB15" s="9"/>
      <c r="AC15" s="4"/>
      <c r="AD15" s="4"/>
      <c r="AE15" s="4"/>
      <c r="AF15" s="4"/>
      <c r="AG15" s="8"/>
      <c r="AH15" s="4"/>
      <c r="AI15" s="8"/>
      <c r="AJ15" s="4"/>
      <c r="AK15" s="4"/>
      <c r="AL15" s="4"/>
      <c r="AM15" s="4"/>
      <c r="AN15" s="10"/>
    </row>
    <row r="16" spans="1:40" ht="37.5" customHeight="1">
      <c r="A16" s="6"/>
      <c r="B16" s="27"/>
      <c r="C16" s="46"/>
      <c r="D16" s="27"/>
      <c r="E16" s="7"/>
      <c r="F16" s="7"/>
      <c r="G16" s="46"/>
      <c r="H16" s="47"/>
      <c r="I16" s="48"/>
      <c r="J16" s="7"/>
      <c r="K16" s="4"/>
      <c r="L16" s="4"/>
      <c r="M16" s="46"/>
      <c r="N16" s="46"/>
      <c r="O16" s="4"/>
      <c r="P16" s="4"/>
      <c r="Q16" s="4"/>
      <c r="R16" s="4"/>
      <c r="S16" s="4"/>
      <c r="T16" s="4"/>
      <c r="U16" s="4"/>
      <c r="V16" s="8"/>
      <c r="W16" s="4"/>
      <c r="X16" s="8"/>
      <c r="Y16" s="9"/>
      <c r="Z16" s="9"/>
      <c r="AA16" s="9"/>
      <c r="AB16" s="9"/>
      <c r="AC16" s="4"/>
      <c r="AD16" s="4"/>
      <c r="AE16" s="4"/>
      <c r="AF16" s="4"/>
      <c r="AG16" s="8"/>
      <c r="AH16" s="4"/>
      <c r="AI16" s="8"/>
      <c r="AJ16" s="4"/>
      <c r="AK16" s="4"/>
      <c r="AL16" s="4"/>
      <c r="AM16" s="4"/>
      <c r="AN16" s="10"/>
    </row>
    <row r="17" spans="1:40" ht="37.5" customHeight="1">
      <c r="A17" s="6"/>
      <c r="B17" s="27"/>
      <c r="C17" s="46"/>
      <c r="D17" s="27"/>
      <c r="E17" s="7"/>
      <c r="F17" s="7"/>
      <c r="G17" s="46"/>
      <c r="H17" s="47"/>
      <c r="I17" s="48"/>
      <c r="J17" s="7"/>
      <c r="K17" s="4"/>
      <c r="L17" s="4"/>
      <c r="M17" s="46"/>
      <c r="N17" s="46"/>
      <c r="O17" s="4"/>
      <c r="P17" s="4"/>
      <c r="Q17" s="4"/>
      <c r="R17" s="4"/>
      <c r="S17" s="4"/>
      <c r="T17" s="4"/>
      <c r="U17" s="4"/>
      <c r="V17" s="8"/>
      <c r="W17" s="4"/>
      <c r="X17" s="8"/>
      <c r="Y17" s="9"/>
      <c r="Z17" s="9"/>
      <c r="AA17" s="9"/>
      <c r="AB17" s="9"/>
      <c r="AC17" s="4"/>
      <c r="AD17" s="4"/>
      <c r="AE17" s="4"/>
      <c r="AF17" s="4"/>
      <c r="AG17" s="8"/>
      <c r="AH17" s="4"/>
      <c r="AI17" s="8"/>
      <c r="AJ17" s="4"/>
      <c r="AK17" s="4"/>
      <c r="AL17" s="4"/>
      <c r="AM17" s="4"/>
      <c r="AN17" s="10"/>
    </row>
    <row r="18" spans="1:40" ht="37.5" customHeight="1">
      <c r="A18" s="6"/>
      <c r="B18" s="27"/>
      <c r="C18" s="46"/>
      <c r="D18" s="27"/>
      <c r="E18" s="7"/>
      <c r="F18" s="7"/>
      <c r="G18" s="46"/>
      <c r="H18" s="47"/>
      <c r="I18" s="48"/>
      <c r="J18" s="7"/>
      <c r="K18" s="4"/>
      <c r="L18" s="4"/>
      <c r="M18" s="46"/>
      <c r="N18" s="46"/>
      <c r="O18" s="4"/>
      <c r="P18" s="4"/>
      <c r="Q18" s="4"/>
      <c r="R18" s="4"/>
      <c r="S18" s="4"/>
      <c r="T18" s="4"/>
      <c r="U18" s="4"/>
      <c r="V18" s="8"/>
      <c r="W18" s="4"/>
      <c r="X18" s="8"/>
      <c r="Y18" s="9"/>
      <c r="Z18" s="9"/>
      <c r="AA18" s="9"/>
      <c r="AB18" s="9"/>
      <c r="AC18" s="4"/>
      <c r="AD18" s="4"/>
      <c r="AE18" s="4"/>
      <c r="AF18" s="4"/>
      <c r="AG18" s="8"/>
      <c r="AH18" s="4"/>
      <c r="AI18" s="8"/>
      <c r="AJ18" s="4"/>
      <c r="AK18" s="4"/>
      <c r="AL18" s="4"/>
      <c r="AM18" s="4"/>
      <c r="AN18" s="10"/>
    </row>
    <row r="19" spans="1:40" ht="37.5" customHeight="1">
      <c r="A19" s="6"/>
      <c r="B19" s="27"/>
      <c r="C19" s="46"/>
      <c r="D19" s="27"/>
      <c r="E19" s="7"/>
      <c r="F19" s="7"/>
      <c r="G19" s="46"/>
      <c r="H19" s="47"/>
      <c r="I19" s="48"/>
      <c r="J19" s="7"/>
      <c r="K19" s="4"/>
      <c r="L19" s="4"/>
      <c r="M19" s="46"/>
      <c r="N19" s="46"/>
      <c r="O19" s="4"/>
      <c r="P19" s="4"/>
      <c r="Q19" s="4"/>
      <c r="R19" s="4"/>
      <c r="S19" s="4"/>
      <c r="T19" s="4"/>
      <c r="U19" s="4"/>
      <c r="V19" s="8"/>
      <c r="W19" s="4"/>
      <c r="X19" s="8"/>
      <c r="Y19" s="9"/>
      <c r="Z19" s="9"/>
      <c r="AA19" s="9"/>
      <c r="AB19" s="9"/>
      <c r="AC19" s="4"/>
      <c r="AD19" s="4"/>
      <c r="AE19" s="4"/>
      <c r="AF19" s="4"/>
      <c r="AG19" s="8"/>
      <c r="AH19" s="4"/>
      <c r="AI19" s="8"/>
      <c r="AJ19" s="4"/>
      <c r="AK19" s="4"/>
      <c r="AL19" s="4"/>
      <c r="AM19" s="4"/>
      <c r="AN19" s="10"/>
    </row>
    <row r="20" spans="1:40" ht="37.5" customHeight="1">
      <c r="A20" s="6"/>
      <c r="B20" s="27"/>
      <c r="C20" s="46"/>
      <c r="D20" s="27"/>
      <c r="E20" s="7"/>
      <c r="F20" s="7"/>
      <c r="G20" s="46"/>
      <c r="H20" s="47"/>
      <c r="I20" s="48"/>
      <c r="J20" s="7"/>
      <c r="K20" s="4"/>
      <c r="L20" s="4"/>
      <c r="M20" s="46"/>
      <c r="N20" s="46"/>
      <c r="O20" s="4"/>
      <c r="P20" s="4"/>
      <c r="Q20" s="4"/>
      <c r="R20" s="4"/>
      <c r="S20" s="4"/>
      <c r="T20" s="4"/>
      <c r="U20" s="4"/>
      <c r="V20" s="8"/>
      <c r="W20" s="4"/>
      <c r="X20" s="8"/>
      <c r="Y20" s="9"/>
      <c r="Z20" s="9"/>
      <c r="AA20" s="9"/>
      <c r="AB20" s="9"/>
      <c r="AC20" s="4"/>
      <c r="AD20" s="4"/>
      <c r="AE20" s="4"/>
      <c r="AF20" s="4"/>
      <c r="AG20" s="8"/>
      <c r="AH20" s="4"/>
      <c r="AI20" s="8"/>
      <c r="AJ20" s="4"/>
      <c r="AK20" s="4"/>
      <c r="AL20" s="4"/>
      <c r="AM20" s="4"/>
      <c r="AN20" s="10"/>
    </row>
  </sheetData>
  <sheetProtection formatCells="0" formatColumns="0" formatRows="0" insertColumns="0" insertRows="0" insertHyperlinks="0" deleteColumns="0" deleteRows="0" sort="0" autoFilter="0" pivotTables="0"/>
  <mergeCells count="15">
    <mergeCell ref="H2:H3"/>
    <mergeCell ref="A2:A3"/>
    <mergeCell ref="B2:B3"/>
    <mergeCell ref="D2:D3"/>
    <mergeCell ref="E2:E3"/>
    <mergeCell ref="G2:G3"/>
    <mergeCell ref="AM2:AM3"/>
    <mergeCell ref="AJ2:AJ3"/>
    <mergeCell ref="AH2:AH3"/>
    <mergeCell ref="I2:I3"/>
    <mergeCell ref="K2:T2"/>
    <mergeCell ref="AC2:AE2"/>
    <mergeCell ref="AF2:AG2"/>
    <mergeCell ref="AL2:AL3"/>
    <mergeCell ref="AK2:AK3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A!$I$3:$I$4</xm:f>
          </x14:formula1>
          <xm:sqref>L4:L13</xm:sqref>
        </x14:dataValidation>
        <x14:dataValidation type="list" allowBlank="1" showInputMessage="1" showErrorMessage="1">
          <x14:formula1>
            <xm:f>A!$J$3:$J$6</xm:f>
          </x14:formula1>
          <xm:sqref>U4:U13</xm:sqref>
        </x14:dataValidation>
        <x14:dataValidation type="list" allowBlank="1" showInputMessage="1" showErrorMessage="1">
          <x14:formula1>
            <xm:f>A!$K$3:$K$16</xm:f>
          </x14:formula1>
          <xm:sqref>W4:W13</xm:sqref>
        </x14:dataValidation>
        <x14:dataValidation type="list" allowBlank="1" showInputMessage="1" showErrorMessage="1">
          <x14:formula1>
            <xm:f>A!$L$3:$L$11</xm:f>
          </x14:formula1>
          <xm:sqref>AH4:AH13</xm:sqref>
        </x14:dataValidation>
        <x14:dataValidation type="list" allowBlank="1" showInputMessage="1" showErrorMessage="1">
          <x14:formula1>
            <xm:f>A!$N$3:$N$32</xm:f>
          </x14:formula1>
          <xm:sqref>AJ4</xm:sqref>
        </x14:dataValidation>
        <x14:dataValidation type="list" allowBlank="1" showInputMessage="1" showErrorMessage="1">
          <x14:formula1>
            <xm:f>A!#REF!</xm:f>
          </x14:formula1>
          <xm:sqref>AM4</xm:sqref>
        </x14:dataValidation>
        <x14:dataValidation type="list" allowBlank="1" showInputMessage="1" showErrorMessage="1">
          <x14:formula1>
            <xm:f>A!$P$3:$P$15</xm:f>
          </x14:formula1>
          <xm:sqref>AL4:AL13</xm:sqref>
        </x14:dataValidation>
        <x14:dataValidation type="list" allowBlank="1" showInputMessage="1" showErrorMessage="1">
          <x14:formula1>
            <xm:f>A!$N$3:$N$96</xm:f>
          </x14:formula1>
          <xm:sqref>AJ5:AJ13</xm:sqref>
        </x14:dataValidation>
        <x14:dataValidation type="list" allowBlank="1" showInputMessage="1" showErrorMessage="1">
          <x14:formula1>
            <xm:f>A!$F$3:$F$23</xm:f>
          </x14:formula1>
          <xm:sqref>D4:D20</xm:sqref>
        </x14:dataValidation>
        <x14:dataValidation type="list" allowBlank="1" showInputMessage="1" showErrorMessage="1">
          <x14:formula1>
            <xm:f>A!$O$3:$O$10</xm:f>
          </x14:formula1>
          <xm:sqref>AK4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13"/>
  <sheetViews>
    <sheetView rightToLeft="1" topLeftCell="B1" zoomScale="90" zoomScaleNormal="90" workbookViewId="0">
      <selection activeCell="E7" sqref="E7"/>
    </sheetView>
  </sheetViews>
  <sheetFormatPr defaultColWidth="9" defaultRowHeight="12.75"/>
  <cols>
    <col min="1" max="1" width="5.140625" style="5" customWidth="1"/>
    <col min="2" max="2" width="15.85546875" style="5" customWidth="1"/>
    <col min="3" max="3" width="11.42578125" style="5" customWidth="1"/>
    <col min="4" max="4" width="24.5703125" style="1" customWidth="1"/>
    <col min="5" max="5" width="7.42578125" style="1" customWidth="1"/>
    <col min="6" max="6" width="21.42578125" style="1" hidden="1" customWidth="1"/>
    <col min="7" max="7" width="11.85546875" style="5" customWidth="1"/>
    <col min="8" max="8" width="11.42578125" style="1" customWidth="1"/>
    <col min="9" max="9" width="8.28515625" style="1" customWidth="1"/>
    <col min="10" max="10" width="16.42578125" style="1" customWidth="1"/>
    <col min="11" max="11" width="21.42578125" style="1" customWidth="1"/>
    <col min="12" max="12" width="5.5703125" style="1" customWidth="1"/>
    <col min="13" max="14" width="12.5703125" style="1" hidden="1" customWidth="1"/>
    <col min="15" max="18" width="5.5703125" style="1" hidden="1" customWidth="1"/>
    <col min="19" max="19" width="9.85546875" style="1" hidden="1" customWidth="1"/>
    <col min="20" max="20" width="9" style="1" hidden="1" customWidth="1"/>
    <col min="21" max="21" width="15.140625" style="1" customWidth="1"/>
    <col min="22" max="22" width="10.5703125" style="1" hidden="1" customWidth="1"/>
    <col min="23" max="23" width="17" style="1" customWidth="1"/>
    <col min="24" max="24" width="10.5703125" style="1" hidden="1" customWidth="1"/>
    <col min="25" max="25" width="9.7109375" style="5" hidden="1" customWidth="1"/>
    <col min="26" max="27" width="7.5703125" style="5" hidden="1" customWidth="1"/>
    <col min="28" max="28" width="31.5703125" style="5" customWidth="1"/>
    <col min="29" max="30" width="5.5703125" style="1" hidden="1" customWidth="1"/>
    <col min="31" max="31" width="9.42578125" style="1" hidden="1" customWidth="1"/>
    <col min="32" max="32" width="11.42578125" style="1" hidden="1" customWidth="1"/>
    <col min="33" max="33" width="10.5703125" style="1" hidden="1" customWidth="1"/>
    <col min="34" max="34" width="13.5703125" style="1" customWidth="1"/>
    <col min="35" max="35" width="10.5703125" style="1" hidden="1" customWidth="1"/>
    <col min="36" max="36" width="24" style="1" customWidth="1"/>
    <col min="37" max="37" width="12.5703125" style="1" customWidth="1"/>
    <col min="38" max="38" width="23" style="1" customWidth="1"/>
    <col min="39" max="39" width="37.7109375" style="1" customWidth="1"/>
    <col min="40" max="40" width="48" style="1" customWidth="1"/>
    <col min="41" max="16384" width="9" style="1"/>
  </cols>
  <sheetData>
    <row r="1" spans="1:40" s="2" customFormat="1" ht="82.5" customHeight="1" thickTop="1" thickBot="1">
      <c r="A1" s="20"/>
      <c r="B1" s="21"/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2"/>
      <c r="AM1" s="22"/>
      <c r="AN1" s="23"/>
    </row>
    <row r="2" spans="1:40" s="3" customFormat="1" ht="77.25" customHeight="1" thickTop="1">
      <c r="A2" s="201" t="s">
        <v>0</v>
      </c>
      <c r="B2" s="215" t="s">
        <v>106</v>
      </c>
      <c r="C2" s="28" t="s">
        <v>107</v>
      </c>
      <c r="D2" s="217" t="s">
        <v>183</v>
      </c>
      <c r="E2" s="215" t="s">
        <v>68</v>
      </c>
      <c r="F2" s="34"/>
      <c r="G2" s="213" t="s">
        <v>178</v>
      </c>
      <c r="H2" s="213" t="s">
        <v>136</v>
      </c>
      <c r="I2" s="205" t="s">
        <v>190</v>
      </c>
      <c r="J2" s="43"/>
      <c r="K2" s="207" t="s">
        <v>131</v>
      </c>
      <c r="L2" s="208"/>
      <c r="M2" s="208"/>
      <c r="N2" s="208"/>
      <c r="O2" s="208"/>
      <c r="P2" s="208"/>
      <c r="Q2" s="208"/>
      <c r="R2" s="208"/>
      <c r="S2" s="208"/>
      <c r="T2" s="209"/>
      <c r="U2" s="44" t="s">
        <v>133</v>
      </c>
      <c r="V2" s="45"/>
      <c r="W2" s="39" t="s">
        <v>132</v>
      </c>
      <c r="X2" s="41"/>
      <c r="Z2" s="40"/>
      <c r="AA2" s="40"/>
      <c r="AB2" s="39" t="s">
        <v>134</v>
      </c>
      <c r="AC2" s="201" t="s">
        <v>135</v>
      </c>
      <c r="AD2" s="201"/>
      <c r="AE2" s="201"/>
      <c r="AF2" s="204" t="s">
        <v>112</v>
      </c>
      <c r="AG2" s="210"/>
      <c r="AH2" s="39" t="s">
        <v>15</v>
      </c>
      <c r="AI2" s="41"/>
      <c r="AJ2" s="38" t="s">
        <v>116</v>
      </c>
      <c r="AK2" s="200" t="s">
        <v>359</v>
      </c>
      <c r="AL2" s="211" t="s">
        <v>115</v>
      </c>
      <c r="AM2" s="200" t="s">
        <v>161</v>
      </c>
      <c r="AN2" s="42"/>
    </row>
    <row r="3" spans="1:40" s="3" customFormat="1" ht="66.75" customHeight="1" thickBot="1">
      <c r="A3" s="214"/>
      <c r="B3" s="216"/>
      <c r="C3" s="37"/>
      <c r="D3" s="218"/>
      <c r="E3" s="217"/>
      <c r="F3" s="35" t="s">
        <v>357</v>
      </c>
      <c r="G3" s="206"/>
      <c r="H3" s="206"/>
      <c r="I3" s="206"/>
      <c r="J3" s="29" t="s">
        <v>179</v>
      </c>
      <c r="K3" s="30" t="s">
        <v>1</v>
      </c>
      <c r="L3" s="31" t="s">
        <v>91</v>
      </c>
      <c r="M3" s="36" t="s">
        <v>181</v>
      </c>
      <c r="N3" s="36" t="s">
        <v>180</v>
      </c>
      <c r="O3" s="31" t="s">
        <v>51</v>
      </c>
      <c r="P3" s="31" t="s">
        <v>90</v>
      </c>
      <c r="Q3" s="31" t="s">
        <v>54</v>
      </c>
      <c r="R3" s="31" t="s">
        <v>52</v>
      </c>
      <c r="S3" s="30" t="s">
        <v>182</v>
      </c>
      <c r="T3" s="30" t="s">
        <v>3</v>
      </c>
      <c r="U3" s="32" t="s">
        <v>118</v>
      </c>
      <c r="V3" s="37" t="s">
        <v>53</v>
      </c>
      <c r="W3" s="32" t="s">
        <v>119</v>
      </c>
      <c r="X3" s="37" t="s">
        <v>53</v>
      </c>
      <c r="Y3" s="33" t="s">
        <v>7</v>
      </c>
      <c r="Z3" s="30" t="s">
        <v>8</v>
      </c>
      <c r="AA3" s="30" t="s">
        <v>58</v>
      </c>
      <c r="AB3" s="24" t="s">
        <v>59</v>
      </c>
      <c r="AC3" s="24" t="s">
        <v>10</v>
      </c>
      <c r="AD3" s="24" t="s">
        <v>48</v>
      </c>
      <c r="AE3" s="24" t="s">
        <v>13</v>
      </c>
      <c r="AF3" s="25" t="s">
        <v>14</v>
      </c>
      <c r="AG3" s="24" t="s">
        <v>53</v>
      </c>
      <c r="AH3" s="25" t="s">
        <v>15</v>
      </c>
      <c r="AI3" s="24" t="s">
        <v>53</v>
      </c>
      <c r="AJ3" s="24">
        <v>1</v>
      </c>
      <c r="AK3" s="201"/>
      <c r="AL3" s="212"/>
      <c r="AM3" s="201"/>
      <c r="AN3" s="24" t="s">
        <v>53</v>
      </c>
    </row>
    <row r="4" spans="1:40" s="15" customFormat="1" ht="29.1" customHeight="1">
      <c r="A4" s="26" t="s">
        <v>95</v>
      </c>
      <c r="B4" s="27"/>
      <c r="C4" s="12">
        <v>14000203</v>
      </c>
      <c r="D4" s="27" t="s">
        <v>281</v>
      </c>
      <c r="E4" s="14">
        <v>3.2</v>
      </c>
      <c r="F4" s="14"/>
      <c r="G4" s="12">
        <v>14000801</v>
      </c>
      <c r="H4" s="17">
        <v>1230</v>
      </c>
      <c r="I4" s="11" t="s">
        <v>95</v>
      </c>
      <c r="J4" s="14" t="str">
        <f>E4&amp;""&amp;-G4&amp;""&amp;-I4</f>
        <v>3.2-14000801-1</v>
      </c>
      <c r="K4" s="13"/>
      <c r="L4" s="13"/>
      <c r="M4" s="12">
        <v>13610502</v>
      </c>
      <c r="N4" s="12">
        <v>13890502</v>
      </c>
      <c r="O4" s="13"/>
      <c r="P4" s="13"/>
      <c r="Q4" s="13"/>
      <c r="R4" s="13"/>
      <c r="S4" s="13"/>
      <c r="T4" s="13"/>
      <c r="U4" s="13" t="s">
        <v>26</v>
      </c>
      <c r="V4" s="16"/>
      <c r="W4" s="13" t="s">
        <v>4</v>
      </c>
      <c r="X4" s="16"/>
      <c r="Y4" s="18"/>
      <c r="Z4" s="18"/>
      <c r="AA4" s="18"/>
      <c r="AB4" s="18"/>
      <c r="AC4" s="13"/>
      <c r="AD4" s="13"/>
      <c r="AE4" s="13"/>
      <c r="AF4" s="13"/>
      <c r="AG4" s="16"/>
      <c r="AH4" s="13" t="s">
        <v>79</v>
      </c>
      <c r="AI4" s="16"/>
      <c r="AJ4" s="13" t="s">
        <v>31</v>
      </c>
      <c r="AK4" s="13" t="s">
        <v>108</v>
      </c>
      <c r="AL4" s="13" t="s">
        <v>120</v>
      </c>
      <c r="AM4" s="13" t="s">
        <v>149</v>
      </c>
      <c r="AN4" s="19"/>
    </row>
    <row r="5" spans="1:40" s="15" customFormat="1" ht="29.1" customHeight="1">
      <c r="A5" s="26" t="s">
        <v>96</v>
      </c>
      <c r="B5" s="27"/>
      <c r="C5" s="12">
        <v>14000923</v>
      </c>
      <c r="D5" s="27" t="s">
        <v>286</v>
      </c>
      <c r="E5" s="14">
        <v>3.4</v>
      </c>
      <c r="F5" s="14"/>
      <c r="G5" s="12">
        <v>13990502</v>
      </c>
      <c r="H5" s="17">
        <v>1350</v>
      </c>
      <c r="I5" s="11" t="s">
        <v>189</v>
      </c>
      <c r="J5" s="14" t="str">
        <f t="shared" ref="J5:J13" si="0">E5&amp;""&amp;-G5&amp;""&amp;-I5</f>
        <v>3.4-13990502-2</v>
      </c>
      <c r="K5" s="13"/>
      <c r="L5" s="13"/>
      <c r="M5" s="12"/>
      <c r="N5" s="12"/>
      <c r="O5" s="13"/>
      <c r="P5" s="13"/>
      <c r="Q5" s="13"/>
      <c r="R5" s="13"/>
      <c r="S5" s="13"/>
      <c r="T5" s="13"/>
      <c r="U5" s="13" t="s">
        <v>78</v>
      </c>
      <c r="V5" s="16"/>
      <c r="W5" s="13" t="s">
        <v>198</v>
      </c>
      <c r="X5" s="16"/>
      <c r="Y5" s="18"/>
      <c r="Z5" s="18"/>
      <c r="AA5" s="18"/>
      <c r="AB5" s="18"/>
      <c r="AC5" s="13"/>
      <c r="AD5" s="13"/>
      <c r="AE5" s="13"/>
      <c r="AF5" s="13"/>
      <c r="AG5" s="16"/>
      <c r="AH5" s="13"/>
      <c r="AI5" s="16"/>
      <c r="AJ5" s="13"/>
      <c r="AK5" s="13"/>
      <c r="AL5" s="13"/>
      <c r="AM5" s="13"/>
      <c r="AN5" s="19"/>
    </row>
    <row r="6" spans="1:40" s="15" customFormat="1" ht="29.1" customHeight="1">
      <c r="A6" s="26" t="s">
        <v>97</v>
      </c>
      <c r="B6" s="27"/>
      <c r="C6" s="12">
        <v>14000924</v>
      </c>
      <c r="D6" s="27" t="s">
        <v>358</v>
      </c>
      <c r="E6" s="14">
        <v>3</v>
      </c>
      <c r="F6" s="14"/>
      <c r="G6" s="12">
        <v>13990502</v>
      </c>
      <c r="H6" s="17">
        <v>1350</v>
      </c>
      <c r="I6" s="11" t="s">
        <v>97</v>
      </c>
      <c r="J6" s="14" t="str">
        <f t="shared" si="0"/>
        <v>3-13990502-3</v>
      </c>
      <c r="K6" s="13"/>
      <c r="L6" s="13"/>
      <c r="M6" s="12"/>
      <c r="N6" s="12"/>
      <c r="O6" s="13"/>
      <c r="P6" s="13"/>
      <c r="Q6" s="13"/>
      <c r="R6" s="13"/>
      <c r="S6" s="13"/>
      <c r="T6" s="13"/>
      <c r="U6" s="13"/>
      <c r="V6" s="16"/>
      <c r="W6" s="13"/>
      <c r="X6" s="16"/>
      <c r="Y6" s="18"/>
      <c r="Z6" s="18"/>
      <c r="AA6" s="18"/>
      <c r="AB6" s="18"/>
      <c r="AC6" s="13"/>
      <c r="AD6" s="13"/>
      <c r="AE6" s="13"/>
      <c r="AF6" s="13"/>
      <c r="AG6" s="16"/>
      <c r="AH6" s="13"/>
      <c r="AI6" s="16"/>
      <c r="AJ6" s="13"/>
      <c r="AK6" s="13"/>
      <c r="AL6" s="13"/>
      <c r="AM6" s="13"/>
      <c r="AN6" s="19"/>
    </row>
    <row r="7" spans="1:40" s="15" customFormat="1" ht="29.1" customHeight="1">
      <c r="A7" s="26" t="s">
        <v>98</v>
      </c>
      <c r="B7" s="27"/>
      <c r="C7" s="12">
        <v>14001105</v>
      </c>
      <c r="D7" s="27"/>
      <c r="E7" s="14" t="b">
        <f t="shared" ref="E7:E13" si="1">IF(D7="نام شرکت","--",IF(D7="شرکت توانیر","10",IF(D7="شرکت برق حرارتی","11",IF(D7="شرکت منابع آب","12",IF(D7="شرکت مهندسی آب و فاضلاب","13")))))</f>
        <v>0</v>
      </c>
      <c r="F7" s="14"/>
      <c r="G7" s="12">
        <v>13990502</v>
      </c>
      <c r="H7" s="17">
        <v>1350</v>
      </c>
      <c r="I7" s="11" t="s">
        <v>184</v>
      </c>
      <c r="J7" s="14" t="str">
        <f t="shared" si="0"/>
        <v>FALSE-13990502-4</v>
      </c>
      <c r="K7" s="13"/>
      <c r="L7" s="13"/>
      <c r="M7" s="12"/>
      <c r="N7" s="12"/>
      <c r="O7" s="13"/>
      <c r="P7" s="13"/>
      <c r="Q7" s="13"/>
      <c r="R7" s="13"/>
      <c r="S7" s="13"/>
      <c r="T7" s="13"/>
      <c r="U7" s="13"/>
      <c r="V7" s="16"/>
      <c r="W7" s="13"/>
      <c r="X7" s="16"/>
      <c r="Y7" s="18"/>
      <c r="Z7" s="18"/>
      <c r="AA7" s="18"/>
      <c r="AB7" s="18"/>
      <c r="AC7" s="13"/>
      <c r="AD7" s="13"/>
      <c r="AE7" s="13"/>
      <c r="AF7" s="13"/>
      <c r="AG7" s="16"/>
      <c r="AH7" s="13"/>
      <c r="AI7" s="16"/>
      <c r="AJ7" s="13"/>
      <c r="AK7" s="13"/>
      <c r="AL7" s="13"/>
      <c r="AM7" s="13"/>
      <c r="AN7" s="19"/>
    </row>
    <row r="8" spans="1:40" s="15" customFormat="1" ht="29.1" customHeight="1">
      <c r="A8" s="26" t="s">
        <v>99</v>
      </c>
      <c r="B8" s="27"/>
      <c r="C8" s="12"/>
      <c r="D8" s="27"/>
      <c r="E8" s="14" t="b">
        <f t="shared" si="1"/>
        <v>0</v>
      </c>
      <c r="F8" s="14"/>
      <c r="G8" s="12">
        <v>13990502</v>
      </c>
      <c r="H8" s="17">
        <v>1350</v>
      </c>
      <c r="I8" s="11" t="s">
        <v>185</v>
      </c>
      <c r="J8" s="14" t="str">
        <f t="shared" si="0"/>
        <v>FALSE-13990502-5</v>
      </c>
      <c r="K8" s="13"/>
      <c r="L8" s="13"/>
      <c r="M8" s="12"/>
      <c r="N8" s="12"/>
      <c r="O8" s="13"/>
      <c r="P8" s="13"/>
      <c r="Q8" s="13"/>
      <c r="R8" s="13"/>
      <c r="S8" s="13"/>
      <c r="T8" s="13"/>
      <c r="U8" s="13"/>
      <c r="V8" s="16"/>
      <c r="W8" s="13"/>
      <c r="X8" s="16"/>
      <c r="Y8" s="18"/>
      <c r="Z8" s="18"/>
      <c r="AA8" s="18"/>
      <c r="AB8" s="18"/>
      <c r="AC8" s="13"/>
      <c r="AD8" s="13"/>
      <c r="AE8" s="13"/>
      <c r="AF8" s="13"/>
      <c r="AG8" s="16"/>
      <c r="AH8" s="13"/>
      <c r="AI8" s="16"/>
      <c r="AJ8" s="13"/>
      <c r="AK8" s="13"/>
      <c r="AL8" s="13"/>
      <c r="AM8" s="13"/>
      <c r="AN8" s="19"/>
    </row>
    <row r="9" spans="1:40" s="15" customFormat="1" ht="29.1" customHeight="1">
      <c r="A9" s="26" t="s">
        <v>100</v>
      </c>
      <c r="B9" s="27"/>
      <c r="C9" s="12"/>
      <c r="D9" s="27"/>
      <c r="E9" s="14" t="b">
        <f t="shared" si="1"/>
        <v>0</v>
      </c>
      <c r="F9" s="14"/>
      <c r="G9" s="12">
        <v>13990502</v>
      </c>
      <c r="H9" s="17">
        <v>1350</v>
      </c>
      <c r="I9" s="11" t="s">
        <v>186</v>
      </c>
      <c r="J9" s="14" t="str">
        <f t="shared" si="0"/>
        <v>FALSE-13990502-6</v>
      </c>
      <c r="K9" s="13"/>
      <c r="L9" s="13"/>
      <c r="M9" s="12"/>
      <c r="N9" s="12"/>
      <c r="O9" s="13"/>
      <c r="P9" s="13"/>
      <c r="Q9" s="13"/>
      <c r="R9" s="13"/>
      <c r="S9" s="13"/>
      <c r="T9" s="13"/>
      <c r="U9" s="13"/>
      <c r="V9" s="16"/>
      <c r="W9" s="13"/>
      <c r="X9" s="16"/>
      <c r="Y9" s="18"/>
      <c r="Z9" s="18"/>
      <c r="AA9" s="18"/>
      <c r="AB9" s="18"/>
      <c r="AC9" s="13"/>
      <c r="AD9" s="13"/>
      <c r="AE9" s="13"/>
      <c r="AF9" s="13"/>
      <c r="AG9" s="16"/>
      <c r="AH9" s="13"/>
      <c r="AI9" s="16"/>
      <c r="AJ9" s="13"/>
      <c r="AK9" s="13"/>
      <c r="AL9" s="13"/>
      <c r="AM9" s="13"/>
      <c r="AN9" s="19"/>
    </row>
    <row r="10" spans="1:40" s="15" customFormat="1" ht="29.1" customHeight="1">
      <c r="A10" s="26" t="s">
        <v>101</v>
      </c>
      <c r="B10" s="27"/>
      <c r="C10" s="12"/>
      <c r="D10" s="27"/>
      <c r="E10" s="14" t="b">
        <f t="shared" si="1"/>
        <v>0</v>
      </c>
      <c r="F10" s="14"/>
      <c r="G10" s="12">
        <v>13990502</v>
      </c>
      <c r="H10" s="17">
        <v>1350</v>
      </c>
      <c r="I10" s="11" t="s">
        <v>187</v>
      </c>
      <c r="J10" s="14" t="str">
        <f t="shared" si="0"/>
        <v>FALSE-13990502-7</v>
      </c>
      <c r="K10" s="13"/>
      <c r="L10" s="13"/>
      <c r="M10" s="12"/>
      <c r="N10" s="12"/>
      <c r="O10" s="13"/>
      <c r="P10" s="13"/>
      <c r="Q10" s="13"/>
      <c r="R10" s="13"/>
      <c r="S10" s="13"/>
      <c r="T10" s="13"/>
      <c r="U10" s="13"/>
      <c r="V10" s="16"/>
      <c r="W10" s="13"/>
      <c r="X10" s="16"/>
      <c r="Y10" s="18"/>
      <c r="Z10" s="18"/>
      <c r="AA10" s="18"/>
      <c r="AB10" s="18"/>
      <c r="AC10" s="13"/>
      <c r="AD10" s="13"/>
      <c r="AE10" s="13"/>
      <c r="AF10" s="13"/>
      <c r="AG10" s="16"/>
      <c r="AH10" s="13"/>
      <c r="AI10" s="16"/>
      <c r="AJ10" s="13"/>
      <c r="AK10" s="13"/>
      <c r="AL10" s="13"/>
      <c r="AM10" s="13"/>
      <c r="AN10" s="19"/>
    </row>
    <row r="11" spans="1:40" s="15" customFormat="1" ht="29.1" customHeight="1">
      <c r="A11" s="26" t="s">
        <v>102</v>
      </c>
      <c r="B11" s="27"/>
      <c r="C11" s="12"/>
      <c r="D11" s="27"/>
      <c r="E11" s="14" t="b">
        <f t="shared" si="1"/>
        <v>0</v>
      </c>
      <c r="F11" s="14"/>
      <c r="G11" s="12">
        <v>14000809</v>
      </c>
      <c r="H11" s="17">
        <v>1400</v>
      </c>
      <c r="I11" s="11" t="s">
        <v>188</v>
      </c>
      <c r="J11" s="14" t="str">
        <f t="shared" si="0"/>
        <v>FALSE-14000809-9</v>
      </c>
      <c r="K11" s="13"/>
      <c r="L11" s="13"/>
      <c r="M11" s="12"/>
      <c r="N11" s="12"/>
      <c r="O11" s="13"/>
      <c r="P11" s="13"/>
      <c r="Q11" s="13"/>
      <c r="R11" s="13"/>
      <c r="S11" s="13"/>
      <c r="T11" s="13"/>
      <c r="U11" s="13"/>
      <c r="V11" s="16"/>
      <c r="W11" s="13"/>
      <c r="X11" s="16"/>
      <c r="Y11" s="18"/>
      <c r="Z11" s="18"/>
      <c r="AA11" s="18"/>
      <c r="AB11" s="18"/>
      <c r="AC11" s="13"/>
      <c r="AD11" s="13"/>
      <c r="AE11" s="13"/>
      <c r="AF11" s="13"/>
      <c r="AG11" s="16"/>
      <c r="AH11" s="13"/>
      <c r="AI11" s="16"/>
      <c r="AJ11" s="13"/>
      <c r="AK11" s="13"/>
      <c r="AL11" s="13"/>
      <c r="AM11" s="13"/>
      <c r="AN11" s="19"/>
    </row>
    <row r="12" spans="1:40" s="15" customFormat="1" ht="29.1" customHeight="1">
      <c r="A12" s="26" t="s">
        <v>103</v>
      </c>
      <c r="B12" s="27"/>
      <c r="C12" s="12"/>
      <c r="D12" s="27"/>
      <c r="E12" s="14" t="b">
        <f t="shared" si="1"/>
        <v>0</v>
      </c>
      <c r="F12" s="14"/>
      <c r="G12" s="12"/>
      <c r="H12" s="17">
        <v>1530</v>
      </c>
      <c r="I12" s="11" t="s">
        <v>95</v>
      </c>
      <c r="J12" s="14" t="str">
        <f t="shared" si="0"/>
        <v>FALSE0-1</v>
      </c>
      <c r="K12" s="13"/>
      <c r="L12" s="13"/>
      <c r="M12" s="12"/>
      <c r="N12" s="12"/>
      <c r="O12" s="13"/>
      <c r="P12" s="13"/>
      <c r="Q12" s="13"/>
      <c r="R12" s="13"/>
      <c r="S12" s="13"/>
      <c r="T12" s="13"/>
      <c r="U12" s="13"/>
      <c r="V12" s="16"/>
      <c r="W12" s="13"/>
      <c r="X12" s="16"/>
      <c r="Y12" s="18"/>
      <c r="Z12" s="18"/>
      <c r="AA12" s="18"/>
      <c r="AB12" s="18"/>
      <c r="AC12" s="13"/>
      <c r="AD12" s="13"/>
      <c r="AE12" s="13"/>
      <c r="AF12" s="13"/>
      <c r="AG12" s="16"/>
      <c r="AH12" s="13"/>
      <c r="AI12" s="16"/>
      <c r="AJ12" s="13"/>
      <c r="AK12" s="13"/>
      <c r="AL12" s="13"/>
      <c r="AM12" s="13"/>
      <c r="AN12" s="19"/>
    </row>
    <row r="13" spans="1:40" s="15" customFormat="1" ht="29.1" customHeight="1">
      <c r="A13" s="26">
        <v>10</v>
      </c>
      <c r="B13" s="27"/>
      <c r="C13" s="12"/>
      <c r="D13" s="27"/>
      <c r="E13" s="14" t="b">
        <f t="shared" si="1"/>
        <v>0</v>
      </c>
      <c r="F13" s="14"/>
      <c r="G13" s="12"/>
      <c r="H13" s="17"/>
      <c r="I13" s="11" t="s">
        <v>95</v>
      </c>
      <c r="J13" s="14" t="str">
        <f t="shared" si="0"/>
        <v>FALSE0-1</v>
      </c>
      <c r="K13" s="13"/>
      <c r="L13" s="13"/>
      <c r="M13" s="12"/>
      <c r="N13" s="12"/>
      <c r="O13" s="13"/>
      <c r="P13" s="13"/>
      <c r="Q13" s="13"/>
      <c r="R13" s="13"/>
      <c r="S13" s="13"/>
      <c r="T13" s="13"/>
      <c r="U13" s="13"/>
      <c r="V13" s="16"/>
      <c r="W13" s="13"/>
      <c r="X13" s="16"/>
      <c r="Y13" s="18"/>
      <c r="Z13" s="18"/>
      <c r="AA13" s="18"/>
      <c r="AB13" s="18"/>
      <c r="AC13" s="13"/>
      <c r="AD13" s="13"/>
      <c r="AE13" s="13"/>
      <c r="AF13" s="13"/>
      <c r="AG13" s="16"/>
      <c r="AH13" s="13"/>
      <c r="AI13" s="16"/>
      <c r="AJ13" s="13"/>
      <c r="AK13" s="13"/>
      <c r="AL13" s="13"/>
      <c r="AM13" s="13"/>
      <c r="AN13" s="19"/>
    </row>
  </sheetData>
  <sheetProtection formatCells="0" formatColumns="0" formatRows="0" insertColumns="0" insertRows="0" insertHyperlinks="0" deleteColumns="0" deleteRows="0" sort="0" autoFilter="0" pivotTables="0"/>
  <mergeCells count="13">
    <mergeCell ref="H2:H3"/>
    <mergeCell ref="A2:A3"/>
    <mergeCell ref="B2:B3"/>
    <mergeCell ref="D2:D3"/>
    <mergeCell ref="E2:E3"/>
    <mergeCell ref="G2:G3"/>
    <mergeCell ref="AM2:AM3"/>
    <mergeCell ref="I2:I3"/>
    <mergeCell ref="K2:T2"/>
    <mergeCell ref="AC2:AE2"/>
    <mergeCell ref="AF2:AG2"/>
    <mergeCell ref="AL2:AL3"/>
    <mergeCell ref="AK2:AK3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A!$I$3:$I$4</xm:f>
          </x14:formula1>
          <xm:sqref>L4:L13</xm:sqref>
        </x14:dataValidation>
        <x14:dataValidation type="list" allowBlank="1" showInputMessage="1" showErrorMessage="1">
          <x14:formula1>
            <xm:f>A!$J$3:$J$6</xm:f>
          </x14:formula1>
          <xm:sqref>U4:U13</xm:sqref>
        </x14:dataValidation>
        <x14:dataValidation type="list" allowBlank="1" showInputMessage="1" showErrorMessage="1">
          <x14:formula1>
            <xm:f>A!$K$3:$K$16</xm:f>
          </x14:formula1>
          <xm:sqref>W4:W13</xm:sqref>
        </x14:dataValidation>
        <x14:dataValidation type="list" allowBlank="1" showInputMessage="1" showErrorMessage="1">
          <x14:formula1>
            <xm:f>A!$L$3:$L$11</xm:f>
          </x14:formula1>
          <xm:sqref>AH4:AH13</xm:sqref>
        </x14:dataValidation>
        <x14:dataValidation type="list" allowBlank="1" showInputMessage="1" showErrorMessage="1">
          <x14:formula1>
            <xm:f>A!$N$3:$N$32</xm:f>
          </x14:formula1>
          <xm:sqref>AJ4</xm:sqref>
        </x14:dataValidation>
        <x14:dataValidation type="list" allowBlank="1" showInputMessage="1" showErrorMessage="1">
          <x14:formula1>
            <xm:f>A!#REF!</xm:f>
          </x14:formula1>
          <xm:sqref>AM4</xm:sqref>
        </x14:dataValidation>
        <x14:dataValidation type="list" allowBlank="1" showInputMessage="1" showErrorMessage="1">
          <x14:formula1>
            <xm:f>A!$P$3:$P$15</xm:f>
          </x14:formula1>
          <xm:sqref>AL4:AL13</xm:sqref>
        </x14:dataValidation>
        <x14:dataValidation type="list" allowBlank="1" showInputMessage="1" showErrorMessage="1">
          <x14:formula1>
            <xm:f>A!$N$3:$N$96</xm:f>
          </x14:formula1>
          <xm:sqref>AJ5:AJ13</xm:sqref>
        </x14:dataValidation>
        <x14:dataValidation type="list" allowBlank="1" showInputMessage="1" showErrorMessage="1">
          <x14:formula1>
            <xm:f>A!$G$3:$G$37</xm:f>
          </x14:formula1>
          <xm:sqref>D4:D13</xm:sqref>
        </x14:dataValidation>
        <x14:dataValidation type="list" allowBlank="1" showInputMessage="1" showErrorMessage="1">
          <x14:formula1>
            <xm:f>A!$O$3:$O$10</xm:f>
          </x14:formula1>
          <xm:sqref>AK4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N13"/>
  <sheetViews>
    <sheetView rightToLeft="1" zoomScale="90" zoomScaleNormal="90" workbookViewId="0">
      <selection activeCell="K7" sqref="K7"/>
    </sheetView>
  </sheetViews>
  <sheetFormatPr defaultColWidth="9" defaultRowHeight="12.75"/>
  <cols>
    <col min="1" max="1" width="5.140625" style="5" customWidth="1"/>
    <col min="2" max="2" width="15.85546875" style="5" customWidth="1"/>
    <col min="3" max="3" width="11.42578125" style="5" customWidth="1"/>
    <col min="4" max="4" width="21.85546875" style="1" customWidth="1"/>
    <col min="5" max="5" width="7.42578125" style="1" customWidth="1"/>
    <col min="6" max="6" width="21.42578125" style="1" hidden="1" customWidth="1"/>
    <col min="7" max="7" width="11.85546875" style="5" customWidth="1"/>
    <col min="8" max="8" width="11.42578125" style="1" customWidth="1"/>
    <col min="9" max="9" width="8.28515625" style="1" customWidth="1"/>
    <col min="10" max="10" width="16.42578125" style="1" customWidth="1"/>
    <col min="11" max="11" width="21.42578125" style="1" customWidth="1"/>
    <col min="12" max="12" width="5.5703125" style="1" customWidth="1"/>
    <col min="13" max="14" width="12.5703125" style="1" hidden="1" customWidth="1"/>
    <col min="15" max="18" width="5.5703125" style="1" hidden="1" customWidth="1"/>
    <col min="19" max="19" width="9.85546875" style="1" hidden="1" customWidth="1"/>
    <col min="20" max="20" width="9" style="1" hidden="1" customWidth="1"/>
    <col min="21" max="21" width="15.140625" style="1" customWidth="1"/>
    <col min="22" max="22" width="10.5703125" style="1" hidden="1" customWidth="1"/>
    <col min="23" max="23" width="17" style="1" customWidth="1"/>
    <col min="24" max="24" width="10.5703125" style="1" hidden="1" customWidth="1"/>
    <col min="25" max="25" width="9.7109375" style="5" hidden="1" customWidth="1"/>
    <col min="26" max="27" width="7.5703125" style="5" hidden="1" customWidth="1"/>
    <col min="28" max="28" width="31.5703125" style="5" customWidth="1"/>
    <col min="29" max="30" width="5.5703125" style="1" hidden="1" customWidth="1"/>
    <col min="31" max="31" width="9.42578125" style="1" hidden="1" customWidth="1"/>
    <col min="32" max="32" width="11.42578125" style="1" hidden="1" customWidth="1"/>
    <col min="33" max="33" width="10.5703125" style="1" hidden="1" customWidth="1"/>
    <col min="34" max="34" width="13.5703125" style="1" customWidth="1"/>
    <col min="35" max="35" width="10.5703125" style="1" hidden="1" customWidth="1"/>
    <col min="36" max="36" width="24" style="1" customWidth="1"/>
    <col min="37" max="37" width="12.5703125" style="1" customWidth="1"/>
    <col min="38" max="38" width="23" style="1" customWidth="1"/>
    <col min="39" max="39" width="37.7109375" style="1" customWidth="1"/>
    <col min="40" max="40" width="48" style="1" customWidth="1"/>
    <col min="41" max="16384" width="9" style="1"/>
  </cols>
  <sheetData>
    <row r="1" spans="1:40" s="2" customFormat="1" ht="82.5" customHeight="1" thickTop="1" thickBot="1">
      <c r="A1" s="20"/>
      <c r="B1" s="21"/>
      <c r="C1" s="21"/>
      <c r="D1" s="21"/>
      <c r="E1" s="21"/>
      <c r="F1" s="21"/>
      <c r="G1" s="21"/>
      <c r="H1" s="21"/>
      <c r="I1" s="2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2"/>
      <c r="AL1" s="22"/>
      <c r="AM1" s="22"/>
      <c r="AN1" s="23"/>
    </row>
    <row r="2" spans="1:40" s="3" customFormat="1" ht="77.25" customHeight="1" thickTop="1">
      <c r="A2" s="201" t="s">
        <v>0</v>
      </c>
      <c r="B2" s="215" t="s">
        <v>106</v>
      </c>
      <c r="C2" s="28" t="s">
        <v>107</v>
      </c>
      <c r="D2" s="217" t="s">
        <v>183</v>
      </c>
      <c r="E2" s="215" t="s">
        <v>68</v>
      </c>
      <c r="F2" s="34"/>
      <c r="G2" s="213" t="s">
        <v>178</v>
      </c>
      <c r="H2" s="213" t="s">
        <v>136</v>
      </c>
      <c r="I2" s="205" t="s">
        <v>190</v>
      </c>
      <c r="J2" s="43"/>
      <c r="K2" s="207" t="s">
        <v>131</v>
      </c>
      <c r="L2" s="208"/>
      <c r="M2" s="208"/>
      <c r="N2" s="208"/>
      <c r="O2" s="208"/>
      <c r="P2" s="208"/>
      <c r="Q2" s="208"/>
      <c r="R2" s="208"/>
      <c r="S2" s="208"/>
      <c r="T2" s="209"/>
      <c r="U2" s="44" t="s">
        <v>133</v>
      </c>
      <c r="V2" s="45"/>
      <c r="W2" s="39" t="s">
        <v>132</v>
      </c>
      <c r="X2" s="41"/>
      <c r="Z2" s="40"/>
      <c r="AA2" s="40"/>
      <c r="AB2" s="39" t="s">
        <v>134</v>
      </c>
      <c r="AC2" s="201" t="s">
        <v>135</v>
      </c>
      <c r="AD2" s="201"/>
      <c r="AE2" s="201"/>
      <c r="AF2" s="204" t="s">
        <v>112</v>
      </c>
      <c r="AG2" s="210"/>
      <c r="AH2" s="39" t="s">
        <v>15</v>
      </c>
      <c r="AI2" s="41"/>
      <c r="AJ2" s="38" t="s">
        <v>116</v>
      </c>
      <c r="AK2" s="200" t="s">
        <v>359</v>
      </c>
      <c r="AL2" s="211" t="s">
        <v>115</v>
      </c>
      <c r="AM2" s="200" t="s">
        <v>161</v>
      </c>
      <c r="AN2" s="42"/>
    </row>
    <row r="3" spans="1:40" s="3" customFormat="1" ht="66.75" customHeight="1" thickBot="1">
      <c r="A3" s="214"/>
      <c r="B3" s="216"/>
      <c r="C3" s="37"/>
      <c r="D3" s="218"/>
      <c r="E3" s="217"/>
      <c r="F3" s="35" t="s">
        <v>357</v>
      </c>
      <c r="G3" s="206"/>
      <c r="H3" s="206"/>
      <c r="I3" s="206"/>
      <c r="J3" s="29" t="s">
        <v>179</v>
      </c>
      <c r="K3" s="30" t="s">
        <v>1</v>
      </c>
      <c r="L3" s="31" t="s">
        <v>91</v>
      </c>
      <c r="M3" s="36" t="s">
        <v>181</v>
      </c>
      <c r="N3" s="36" t="s">
        <v>180</v>
      </c>
      <c r="O3" s="31" t="s">
        <v>51</v>
      </c>
      <c r="P3" s="31" t="s">
        <v>90</v>
      </c>
      <c r="Q3" s="31" t="s">
        <v>54</v>
      </c>
      <c r="R3" s="31" t="s">
        <v>52</v>
      </c>
      <c r="S3" s="30" t="s">
        <v>182</v>
      </c>
      <c r="T3" s="30" t="s">
        <v>3</v>
      </c>
      <c r="U3" s="32" t="s">
        <v>118</v>
      </c>
      <c r="V3" s="37" t="s">
        <v>53</v>
      </c>
      <c r="W3" s="32" t="s">
        <v>119</v>
      </c>
      <c r="X3" s="37" t="s">
        <v>53</v>
      </c>
      <c r="Y3" s="33" t="s">
        <v>7</v>
      </c>
      <c r="Z3" s="30" t="s">
        <v>8</v>
      </c>
      <c r="AA3" s="30" t="s">
        <v>58</v>
      </c>
      <c r="AB3" s="24" t="s">
        <v>59</v>
      </c>
      <c r="AC3" s="24" t="s">
        <v>10</v>
      </c>
      <c r="AD3" s="24" t="s">
        <v>48</v>
      </c>
      <c r="AE3" s="24" t="s">
        <v>13</v>
      </c>
      <c r="AF3" s="25" t="s">
        <v>14</v>
      </c>
      <c r="AG3" s="24" t="s">
        <v>53</v>
      </c>
      <c r="AH3" s="25" t="s">
        <v>15</v>
      </c>
      <c r="AI3" s="24" t="s">
        <v>53</v>
      </c>
      <c r="AJ3" s="24">
        <v>1</v>
      </c>
      <c r="AK3" s="201"/>
      <c r="AL3" s="212"/>
      <c r="AM3" s="201"/>
      <c r="AN3" s="24" t="s">
        <v>53</v>
      </c>
    </row>
    <row r="4" spans="1:40" s="15" customFormat="1" ht="29.1" customHeight="1">
      <c r="A4" s="26" t="s">
        <v>95</v>
      </c>
      <c r="B4" s="27"/>
      <c r="C4" s="12">
        <v>14000203</v>
      </c>
      <c r="D4" s="27" t="s">
        <v>322</v>
      </c>
      <c r="E4" s="14">
        <v>4</v>
      </c>
      <c r="F4" s="14"/>
      <c r="G4" s="12">
        <v>14000801</v>
      </c>
      <c r="H4" s="17">
        <v>1230</v>
      </c>
      <c r="I4" s="11" t="s">
        <v>95</v>
      </c>
      <c r="J4" s="14" t="str">
        <f>E4&amp;""&amp;-G4&amp;""&amp;-I4</f>
        <v>4-14000801-1</v>
      </c>
      <c r="K4" s="13"/>
      <c r="L4" s="13"/>
      <c r="M4" s="12">
        <v>13610502</v>
      </c>
      <c r="N4" s="12">
        <v>13890502</v>
      </c>
      <c r="O4" s="13"/>
      <c r="P4" s="13"/>
      <c r="Q4" s="13"/>
      <c r="R4" s="13"/>
      <c r="S4" s="13"/>
      <c r="T4" s="13"/>
      <c r="U4" s="13" t="s">
        <v>26</v>
      </c>
      <c r="V4" s="16"/>
      <c r="W4" s="13" t="s">
        <v>4</v>
      </c>
      <c r="X4" s="16"/>
      <c r="Y4" s="18"/>
      <c r="Z4" s="18"/>
      <c r="AA4" s="18"/>
      <c r="AB4" s="18"/>
      <c r="AC4" s="13"/>
      <c r="AD4" s="13"/>
      <c r="AE4" s="13"/>
      <c r="AF4" s="13"/>
      <c r="AG4" s="16"/>
      <c r="AH4" s="13" t="s">
        <v>79</v>
      </c>
      <c r="AI4" s="16"/>
      <c r="AJ4" s="13" t="s">
        <v>31</v>
      </c>
      <c r="AK4" s="13" t="s">
        <v>108</v>
      </c>
      <c r="AL4" s="13" t="s">
        <v>120</v>
      </c>
      <c r="AM4" s="13" t="s">
        <v>149</v>
      </c>
      <c r="AN4" s="19"/>
    </row>
    <row r="5" spans="1:40" s="15" customFormat="1" ht="29.1" customHeight="1">
      <c r="A5" s="26" t="s">
        <v>96</v>
      </c>
      <c r="B5" s="27"/>
      <c r="C5" s="12">
        <v>14000923</v>
      </c>
      <c r="D5" s="27" t="s">
        <v>323</v>
      </c>
      <c r="E5" s="14">
        <v>4.0999999999999996</v>
      </c>
      <c r="F5" s="14"/>
      <c r="G5" s="12">
        <v>13990502</v>
      </c>
      <c r="H5" s="17">
        <v>1350</v>
      </c>
      <c r="I5" s="11" t="s">
        <v>189</v>
      </c>
      <c r="J5" s="14" t="str">
        <f t="shared" ref="J5:J13" si="0">E5&amp;""&amp;-G5&amp;""&amp;-I5</f>
        <v>4.1-13990502-2</v>
      </c>
      <c r="K5" s="13"/>
      <c r="L5" s="13"/>
      <c r="M5" s="12"/>
      <c r="N5" s="12"/>
      <c r="O5" s="13"/>
      <c r="P5" s="13"/>
      <c r="Q5" s="13"/>
      <c r="R5" s="13"/>
      <c r="S5" s="13"/>
      <c r="T5" s="13"/>
      <c r="U5" s="13" t="s">
        <v>78</v>
      </c>
      <c r="V5" s="16"/>
      <c r="W5" s="13" t="s">
        <v>198</v>
      </c>
      <c r="X5" s="16"/>
      <c r="Y5" s="18"/>
      <c r="Z5" s="18"/>
      <c r="AA5" s="18"/>
      <c r="AB5" s="18"/>
      <c r="AC5" s="13"/>
      <c r="AD5" s="13"/>
      <c r="AE5" s="13"/>
      <c r="AF5" s="13"/>
      <c r="AG5" s="16"/>
      <c r="AH5" s="13"/>
      <c r="AI5" s="16"/>
      <c r="AJ5" s="13"/>
      <c r="AK5" s="13"/>
      <c r="AL5" s="13"/>
      <c r="AM5" s="13"/>
      <c r="AN5" s="19"/>
    </row>
    <row r="6" spans="1:40" s="15" customFormat="1" ht="29.1" customHeight="1">
      <c r="A6" s="26" t="s">
        <v>97</v>
      </c>
      <c r="B6" s="27"/>
      <c r="C6" s="12">
        <v>14000924</v>
      </c>
      <c r="D6" s="27" t="s">
        <v>323</v>
      </c>
      <c r="E6" s="14">
        <v>4.2</v>
      </c>
      <c r="F6" s="14"/>
      <c r="G6" s="12">
        <v>13990502</v>
      </c>
      <c r="H6" s="17">
        <v>1350</v>
      </c>
      <c r="I6" s="11" t="s">
        <v>97</v>
      </c>
      <c r="J6" s="14" t="str">
        <f t="shared" si="0"/>
        <v>4.2-13990502-3</v>
      </c>
      <c r="K6" s="13"/>
      <c r="L6" s="13"/>
      <c r="M6" s="12"/>
      <c r="N6" s="12"/>
      <c r="O6" s="13"/>
      <c r="P6" s="13"/>
      <c r="Q6" s="13"/>
      <c r="R6" s="13"/>
      <c r="S6" s="13"/>
      <c r="T6" s="13"/>
      <c r="U6" s="13"/>
      <c r="V6" s="16"/>
      <c r="W6" s="13"/>
      <c r="X6" s="16"/>
      <c r="Y6" s="18"/>
      <c r="Z6" s="18"/>
      <c r="AA6" s="18"/>
      <c r="AB6" s="18"/>
      <c r="AC6" s="13"/>
      <c r="AD6" s="13"/>
      <c r="AE6" s="13"/>
      <c r="AF6" s="13"/>
      <c r="AG6" s="16"/>
      <c r="AH6" s="13"/>
      <c r="AI6" s="16"/>
      <c r="AJ6" s="13"/>
      <c r="AK6" s="13"/>
      <c r="AL6" s="13"/>
      <c r="AM6" s="13"/>
      <c r="AN6" s="19"/>
    </row>
    <row r="7" spans="1:40" s="15" customFormat="1" ht="29.1" customHeight="1">
      <c r="A7" s="26" t="s">
        <v>98</v>
      </c>
      <c r="B7" s="27"/>
      <c r="C7" s="12">
        <v>14001105</v>
      </c>
      <c r="D7" s="27"/>
      <c r="E7" s="14" t="b">
        <f t="shared" ref="E7:E13" si="1">IF(D7="نام شرکت","--",IF(D7="شرکت توانیر","10",IF(D7="شرکت برق حرارتی","11",IF(D7="شرکت منابع آب","12",IF(D7="شرکت مهندسی آب و فاضلاب","13")))))</f>
        <v>0</v>
      </c>
      <c r="F7" s="14"/>
      <c r="G7" s="12">
        <v>13990502</v>
      </c>
      <c r="H7" s="17">
        <v>1350</v>
      </c>
      <c r="I7" s="11" t="s">
        <v>184</v>
      </c>
      <c r="J7" s="14" t="str">
        <f t="shared" si="0"/>
        <v>FALSE-13990502-4</v>
      </c>
      <c r="K7" s="13"/>
      <c r="L7" s="13"/>
      <c r="M7" s="12"/>
      <c r="N7" s="12"/>
      <c r="O7" s="13"/>
      <c r="P7" s="13"/>
      <c r="Q7" s="13"/>
      <c r="R7" s="13"/>
      <c r="S7" s="13"/>
      <c r="T7" s="13"/>
      <c r="U7" s="13"/>
      <c r="V7" s="16"/>
      <c r="W7" s="13"/>
      <c r="X7" s="16"/>
      <c r="Y7" s="18"/>
      <c r="Z7" s="18"/>
      <c r="AA7" s="18"/>
      <c r="AB7" s="18"/>
      <c r="AC7" s="13"/>
      <c r="AD7" s="13"/>
      <c r="AE7" s="13"/>
      <c r="AF7" s="13"/>
      <c r="AG7" s="16"/>
      <c r="AH7" s="13"/>
      <c r="AI7" s="16"/>
      <c r="AJ7" s="13"/>
      <c r="AK7" s="13"/>
      <c r="AL7" s="13"/>
      <c r="AM7" s="13"/>
      <c r="AN7" s="19"/>
    </row>
    <row r="8" spans="1:40" s="15" customFormat="1" ht="29.1" customHeight="1">
      <c r="A8" s="26" t="s">
        <v>99</v>
      </c>
      <c r="B8" s="27"/>
      <c r="C8" s="12"/>
      <c r="D8" s="27"/>
      <c r="E8" s="14" t="b">
        <f t="shared" si="1"/>
        <v>0</v>
      </c>
      <c r="F8" s="14"/>
      <c r="G8" s="12">
        <v>13990502</v>
      </c>
      <c r="H8" s="17">
        <v>1350</v>
      </c>
      <c r="I8" s="11" t="s">
        <v>185</v>
      </c>
      <c r="J8" s="14" t="str">
        <f t="shared" si="0"/>
        <v>FALSE-13990502-5</v>
      </c>
      <c r="K8" s="13"/>
      <c r="L8" s="13"/>
      <c r="M8" s="12"/>
      <c r="N8" s="12"/>
      <c r="O8" s="13"/>
      <c r="P8" s="13"/>
      <c r="Q8" s="13"/>
      <c r="R8" s="13"/>
      <c r="S8" s="13"/>
      <c r="T8" s="13"/>
      <c r="U8" s="13"/>
      <c r="V8" s="16"/>
      <c r="W8" s="13"/>
      <c r="X8" s="16"/>
      <c r="Y8" s="18"/>
      <c r="Z8" s="18"/>
      <c r="AA8" s="18"/>
      <c r="AB8" s="18"/>
      <c r="AC8" s="13"/>
      <c r="AD8" s="13"/>
      <c r="AE8" s="13"/>
      <c r="AF8" s="13"/>
      <c r="AG8" s="16"/>
      <c r="AH8" s="13"/>
      <c r="AI8" s="16"/>
      <c r="AJ8" s="13"/>
      <c r="AK8" s="13"/>
      <c r="AL8" s="13"/>
      <c r="AM8" s="13"/>
      <c r="AN8" s="19"/>
    </row>
    <row r="9" spans="1:40" s="15" customFormat="1" ht="29.1" customHeight="1">
      <c r="A9" s="26" t="s">
        <v>100</v>
      </c>
      <c r="B9" s="27"/>
      <c r="C9" s="12"/>
      <c r="D9" s="27"/>
      <c r="E9" s="14" t="b">
        <f t="shared" si="1"/>
        <v>0</v>
      </c>
      <c r="F9" s="14"/>
      <c r="G9" s="12">
        <v>13990502</v>
      </c>
      <c r="H9" s="17">
        <v>1350</v>
      </c>
      <c r="I9" s="11" t="s">
        <v>186</v>
      </c>
      <c r="J9" s="14" t="str">
        <f t="shared" si="0"/>
        <v>FALSE-13990502-6</v>
      </c>
      <c r="K9" s="13"/>
      <c r="L9" s="13"/>
      <c r="M9" s="12"/>
      <c r="N9" s="12"/>
      <c r="O9" s="13"/>
      <c r="P9" s="13"/>
      <c r="Q9" s="13"/>
      <c r="R9" s="13"/>
      <c r="S9" s="13"/>
      <c r="T9" s="13"/>
      <c r="U9" s="13"/>
      <c r="V9" s="16"/>
      <c r="W9" s="13"/>
      <c r="X9" s="16"/>
      <c r="Y9" s="18"/>
      <c r="Z9" s="18"/>
      <c r="AA9" s="18"/>
      <c r="AB9" s="18"/>
      <c r="AC9" s="13"/>
      <c r="AD9" s="13"/>
      <c r="AE9" s="13"/>
      <c r="AF9" s="13"/>
      <c r="AG9" s="16"/>
      <c r="AH9" s="13"/>
      <c r="AI9" s="16"/>
      <c r="AJ9" s="13"/>
      <c r="AK9" s="13"/>
      <c r="AL9" s="13"/>
      <c r="AM9" s="13"/>
      <c r="AN9" s="19"/>
    </row>
    <row r="10" spans="1:40" s="15" customFormat="1" ht="29.1" customHeight="1">
      <c r="A10" s="26" t="s">
        <v>101</v>
      </c>
      <c r="B10" s="27"/>
      <c r="C10" s="12"/>
      <c r="D10" s="27"/>
      <c r="E10" s="14" t="b">
        <f t="shared" si="1"/>
        <v>0</v>
      </c>
      <c r="F10" s="14"/>
      <c r="G10" s="12">
        <v>13990502</v>
      </c>
      <c r="H10" s="17">
        <v>1350</v>
      </c>
      <c r="I10" s="11" t="s">
        <v>187</v>
      </c>
      <c r="J10" s="14" t="str">
        <f t="shared" si="0"/>
        <v>FALSE-13990502-7</v>
      </c>
      <c r="K10" s="13"/>
      <c r="L10" s="13"/>
      <c r="M10" s="12"/>
      <c r="N10" s="12"/>
      <c r="O10" s="13"/>
      <c r="P10" s="13"/>
      <c r="Q10" s="13"/>
      <c r="R10" s="13"/>
      <c r="S10" s="13"/>
      <c r="T10" s="13"/>
      <c r="U10" s="13"/>
      <c r="V10" s="16"/>
      <c r="W10" s="13"/>
      <c r="X10" s="16"/>
      <c r="Y10" s="18"/>
      <c r="Z10" s="18"/>
      <c r="AA10" s="18"/>
      <c r="AB10" s="18"/>
      <c r="AC10" s="13"/>
      <c r="AD10" s="13"/>
      <c r="AE10" s="13"/>
      <c r="AF10" s="13"/>
      <c r="AG10" s="16"/>
      <c r="AH10" s="13"/>
      <c r="AI10" s="16"/>
      <c r="AJ10" s="13"/>
      <c r="AK10" s="13"/>
      <c r="AL10" s="13"/>
      <c r="AM10" s="13"/>
      <c r="AN10" s="19"/>
    </row>
    <row r="11" spans="1:40" s="15" customFormat="1" ht="29.1" customHeight="1">
      <c r="A11" s="26" t="s">
        <v>102</v>
      </c>
      <c r="B11" s="27"/>
      <c r="C11" s="12"/>
      <c r="D11" s="27"/>
      <c r="E11" s="14" t="b">
        <f t="shared" si="1"/>
        <v>0</v>
      </c>
      <c r="F11" s="14"/>
      <c r="G11" s="12">
        <v>14000809</v>
      </c>
      <c r="H11" s="17">
        <v>1400</v>
      </c>
      <c r="I11" s="11" t="s">
        <v>188</v>
      </c>
      <c r="J11" s="14" t="str">
        <f t="shared" si="0"/>
        <v>FALSE-14000809-9</v>
      </c>
      <c r="K11" s="13"/>
      <c r="L11" s="13"/>
      <c r="M11" s="12"/>
      <c r="N11" s="12"/>
      <c r="O11" s="13"/>
      <c r="P11" s="13"/>
      <c r="Q11" s="13"/>
      <c r="R11" s="13"/>
      <c r="S11" s="13"/>
      <c r="T11" s="13"/>
      <c r="U11" s="13"/>
      <c r="V11" s="16"/>
      <c r="W11" s="13"/>
      <c r="X11" s="16"/>
      <c r="Y11" s="18"/>
      <c r="Z11" s="18"/>
      <c r="AA11" s="18"/>
      <c r="AB11" s="18"/>
      <c r="AC11" s="13"/>
      <c r="AD11" s="13"/>
      <c r="AE11" s="13"/>
      <c r="AF11" s="13"/>
      <c r="AG11" s="16"/>
      <c r="AH11" s="13"/>
      <c r="AI11" s="16"/>
      <c r="AJ11" s="13"/>
      <c r="AK11" s="13"/>
      <c r="AL11" s="13"/>
      <c r="AM11" s="13"/>
      <c r="AN11" s="19"/>
    </row>
    <row r="12" spans="1:40" s="15" customFormat="1" ht="29.1" customHeight="1">
      <c r="A12" s="26" t="s">
        <v>103</v>
      </c>
      <c r="B12" s="27"/>
      <c r="C12" s="12"/>
      <c r="D12" s="27"/>
      <c r="E12" s="14" t="b">
        <f t="shared" si="1"/>
        <v>0</v>
      </c>
      <c r="F12" s="14"/>
      <c r="G12" s="12"/>
      <c r="H12" s="17">
        <v>1530</v>
      </c>
      <c r="I12" s="11" t="s">
        <v>95</v>
      </c>
      <c r="J12" s="14" t="str">
        <f t="shared" si="0"/>
        <v>FALSE0-1</v>
      </c>
      <c r="K12" s="13"/>
      <c r="L12" s="13"/>
      <c r="M12" s="12"/>
      <c r="N12" s="12"/>
      <c r="O12" s="13"/>
      <c r="P12" s="13"/>
      <c r="Q12" s="13"/>
      <c r="R12" s="13"/>
      <c r="S12" s="13"/>
      <c r="T12" s="13"/>
      <c r="U12" s="13"/>
      <c r="V12" s="16"/>
      <c r="W12" s="13"/>
      <c r="X12" s="16"/>
      <c r="Y12" s="18"/>
      <c r="Z12" s="18"/>
      <c r="AA12" s="18"/>
      <c r="AB12" s="18"/>
      <c r="AC12" s="13"/>
      <c r="AD12" s="13"/>
      <c r="AE12" s="13"/>
      <c r="AF12" s="13"/>
      <c r="AG12" s="16"/>
      <c r="AH12" s="13"/>
      <c r="AI12" s="16"/>
      <c r="AJ12" s="13"/>
      <c r="AK12" s="13"/>
      <c r="AL12" s="13"/>
      <c r="AM12" s="13"/>
      <c r="AN12" s="19"/>
    </row>
    <row r="13" spans="1:40" s="15" customFormat="1" ht="29.1" customHeight="1">
      <c r="A13" s="26">
        <v>10</v>
      </c>
      <c r="B13" s="27"/>
      <c r="C13" s="12"/>
      <c r="D13" s="27"/>
      <c r="E13" s="14" t="b">
        <f t="shared" si="1"/>
        <v>0</v>
      </c>
      <c r="F13" s="14"/>
      <c r="G13" s="12"/>
      <c r="H13" s="17"/>
      <c r="I13" s="11" t="s">
        <v>95</v>
      </c>
      <c r="J13" s="14" t="str">
        <f t="shared" si="0"/>
        <v>FALSE0-1</v>
      </c>
      <c r="K13" s="13"/>
      <c r="L13" s="13"/>
      <c r="M13" s="12"/>
      <c r="N13" s="12"/>
      <c r="O13" s="13"/>
      <c r="P13" s="13"/>
      <c r="Q13" s="13"/>
      <c r="R13" s="13"/>
      <c r="S13" s="13"/>
      <c r="T13" s="13"/>
      <c r="U13" s="13"/>
      <c r="V13" s="16"/>
      <c r="W13" s="13"/>
      <c r="X13" s="16"/>
      <c r="Y13" s="18"/>
      <c r="Z13" s="18"/>
      <c r="AA13" s="18"/>
      <c r="AB13" s="18"/>
      <c r="AC13" s="13"/>
      <c r="AD13" s="13"/>
      <c r="AE13" s="13"/>
      <c r="AF13" s="13"/>
      <c r="AG13" s="16"/>
      <c r="AH13" s="13"/>
      <c r="AI13" s="16"/>
      <c r="AJ13" s="13"/>
      <c r="AK13" s="13"/>
      <c r="AL13" s="13"/>
      <c r="AM13" s="13"/>
      <c r="AN13" s="19"/>
    </row>
  </sheetData>
  <sheetProtection formatCells="0" formatColumns="0" formatRows="0" insertColumns="0" insertRows="0" insertHyperlinks="0" deleteColumns="0" deleteRows="0" sort="0" autoFilter="0" pivotTables="0"/>
  <mergeCells count="13">
    <mergeCell ref="H2:H3"/>
    <mergeCell ref="A2:A3"/>
    <mergeCell ref="B2:B3"/>
    <mergeCell ref="D2:D3"/>
    <mergeCell ref="E2:E3"/>
    <mergeCell ref="G2:G3"/>
    <mergeCell ref="AM2:AM3"/>
    <mergeCell ref="I2:I3"/>
    <mergeCell ref="K2:T2"/>
    <mergeCell ref="AC2:AE2"/>
    <mergeCell ref="AF2:AG2"/>
    <mergeCell ref="AL2:AL3"/>
    <mergeCell ref="AK2:AK3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A!$I$3:$I$4</xm:f>
          </x14:formula1>
          <xm:sqref>L4:L13</xm:sqref>
        </x14:dataValidation>
        <x14:dataValidation type="list" allowBlank="1" showInputMessage="1" showErrorMessage="1">
          <x14:formula1>
            <xm:f>A!$J$3:$J$6</xm:f>
          </x14:formula1>
          <xm:sqref>U4:U13</xm:sqref>
        </x14:dataValidation>
        <x14:dataValidation type="list" allowBlank="1" showInputMessage="1" showErrorMessage="1">
          <x14:formula1>
            <xm:f>A!$K$3:$K$16</xm:f>
          </x14:formula1>
          <xm:sqref>W4:W13</xm:sqref>
        </x14:dataValidation>
        <x14:dataValidation type="list" allowBlank="1" showInputMessage="1" showErrorMessage="1">
          <x14:formula1>
            <xm:f>A!$L$3:$L$11</xm:f>
          </x14:formula1>
          <xm:sqref>AH4:AH13</xm:sqref>
        </x14:dataValidation>
        <x14:dataValidation type="list" allowBlank="1" showInputMessage="1" showErrorMessage="1">
          <x14:formula1>
            <xm:f>A!$N$3:$N$32</xm:f>
          </x14:formula1>
          <xm:sqref>AJ4</xm:sqref>
        </x14:dataValidation>
        <x14:dataValidation type="list" allowBlank="1" showInputMessage="1" showErrorMessage="1">
          <x14:formula1>
            <xm:f>A!#REF!</xm:f>
          </x14:formula1>
          <xm:sqref>AM4</xm:sqref>
        </x14:dataValidation>
        <x14:dataValidation type="list" allowBlank="1" showInputMessage="1" showErrorMessage="1">
          <x14:formula1>
            <xm:f>A!$P$3:$P$15</xm:f>
          </x14:formula1>
          <xm:sqref>AL4:AL13</xm:sqref>
        </x14:dataValidation>
        <x14:dataValidation type="list" allowBlank="1" showInputMessage="1" showErrorMessage="1">
          <x14:formula1>
            <xm:f>A!$N$3:$N$96</xm:f>
          </x14:formula1>
          <xm:sqref>AJ5:AJ13</xm:sqref>
        </x14:dataValidation>
        <x14:dataValidation type="list" allowBlank="1" showInputMessage="1" showErrorMessage="1">
          <x14:formula1>
            <xm:f>A!$H$3:$H$38</xm:f>
          </x14:formula1>
          <xm:sqref>D4:D13</xm:sqref>
        </x14:dataValidation>
        <x14:dataValidation type="list" allowBlank="1" showInputMessage="1" showErrorMessage="1">
          <x14:formula1>
            <xm:f>A!$O$3:$O$10</xm:f>
          </x14:formula1>
          <xm:sqref>AK4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15</vt:i4>
      </vt:variant>
    </vt:vector>
  </HeadingPairs>
  <TitlesOfParts>
    <vt:vector size="20" baseType="lpstr">
      <vt:lpstr>A</vt:lpstr>
      <vt:lpstr>database</vt:lpstr>
      <vt:lpstr>برق حرارتی و زیرمجموعه </vt:lpstr>
      <vt:lpstr>مدیریت منابع آب و زیرمجموعه </vt:lpstr>
      <vt:lpstr>مهندسی آب و زیرمجموعه </vt:lpstr>
      <vt:lpstr>آتش_سوزی_يا_مواجهه_با_دمای_غیرمتعارف</vt:lpstr>
      <vt:lpstr>اعمال_ناایمن</vt:lpstr>
      <vt:lpstr>برق_گرفتگی</vt:lpstr>
      <vt:lpstr>تصادف_یا_برخورد</vt:lpstr>
      <vt:lpstr>سایر_حوادث</vt:lpstr>
      <vt:lpstr>سایر_عوامل</vt:lpstr>
      <vt:lpstr>سقوط_یا_ریزش</vt:lpstr>
      <vt:lpstr>شرایط_ناایمن</vt:lpstr>
      <vt:lpstr>شرکت_توانیر</vt:lpstr>
      <vt:lpstr>شرکت_تولید_نیروی_برق_حرارتی</vt:lpstr>
      <vt:lpstr>شرکت_مدیریت_منابع_آب_ایران</vt:lpstr>
      <vt:lpstr>شرکت_مهندسی_آب_و_فاضلاب_کشور</vt:lpstr>
      <vt:lpstr>گازگرفتگی_یا_خفگی_یا_مسمومیت</vt:lpstr>
      <vt:lpstr>مواجهه_با_مواد_یا_پرتوها</vt:lpstr>
      <vt:lpstr>نام_شرکت_مادر_تخصصی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TNowdel</dc:creator>
  <cp:lastModifiedBy>somaye sarabi</cp:lastModifiedBy>
  <cp:lastPrinted>2023-01-23T05:46:17Z</cp:lastPrinted>
  <dcterms:created xsi:type="dcterms:W3CDTF">2017-02-03T09:34:51Z</dcterms:created>
  <dcterms:modified xsi:type="dcterms:W3CDTF">2023-05-21T10:09:01Z</dcterms:modified>
</cp:coreProperties>
</file>